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ยุทธศาสตร์ยโสธร\แผนกลุ่มแผนจังหวัด 2570\โครงการงบจังหวัด 2570\สำนักงานเกษตรจังหวัด ส่งรอบที่ 1 30 พ.ค. 2568\"/>
    </mc:Choice>
  </mc:AlternateContent>
  <xr:revisionPtr revIDLastSave="0" documentId="13_ncr:1_{9AA0E347-C901-4B84-B564-700302A92ACB}" xr6:coauthVersionLast="47" xr6:coauthVersionMax="47" xr10:uidLastSave="{00000000-0000-0000-0000-000000000000}"/>
  <bookViews>
    <workbookView xWindow="-110" yWindow="-110" windowWidth="19420" windowHeight="10420" firstSheet="3" activeTab="10" xr2:uid="{00000000-000D-0000-FFFF-FFFF00000000}"/>
  </bookViews>
  <sheets>
    <sheet name="3.ผลิตข้าวอินทรีย์ (2)" sheetId="20" state="hidden" r:id="rId1"/>
    <sheet name="1.ผลิตข้าวอินทรีย์" sheetId="10" r:id="rId2"/>
    <sheet name="2.จัดการศัตรูพืชผสมผสาน" sheetId="22" r:id="rId3"/>
    <sheet name="3.ส่งเสริมการปลูกพืชทางเลือกใหม" sheetId="27" r:id="rId4"/>
    <sheet name="4.มันสำปะหลัง" sheetId="25" r:id="rId5"/>
    <sheet name="5.พืชใช้น้ำน้อย" sheetId="8" r:id="rId6"/>
    <sheet name="3.ผลิตข้าวอินทรีย์ 2" sheetId="17" state="hidden" r:id="rId7"/>
    <sheet name="7. เลี้ยงผึ้ง+แมลง" sheetId="19" state="hidden" r:id="rId8"/>
    <sheet name="3. ส่งเสริมอินทรีย์กลุ่มยุว" sheetId="13" state="hidden" r:id="rId9"/>
    <sheet name="6. แตงโม GAP" sheetId="11" state="hidden" r:id="rId10"/>
    <sheet name="6. ส่งเสริมการผลิตไม้ผลเศรษฐกิจ" sheetId="26" r:id="rId11"/>
  </sheets>
  <definedNames>
    <definedName name="_xlnm.Print_Area" localSheetId="8">'3. ส่งเสริมอินทรีย์กลุ่มยุว'!$A$1:$F$255</definedName>
    <definedName name="_xlnm.Print_Area" localSheetId="0">'3.ผลิตข้าวอินทรีย์ (2)'!$A$1:$E$430</definedName>
    <definedName name="_xlnm.Print_Area" localSheetId="6">'3.ผลิตข้าวอินทรีย์ 2'!$A$1:$E$336</definedName>
    <definedName name="_xlnm.Print_Area" localSheetId="9">'6. แตงโม GAP'!$A$1:$F$247</definedName>
    <definedName name="_xlnm.Print_Area" localSheetId="7">'7. เลี้ยงผึ้ง+แมลง'!$A$1:$F$229</definedName>
    <definedName name="_xlnm.Print_Titles" localSheetId="1">'1.ผลิตข้าวอินทรีย์'!$3:$4</definedName>
    <definedName name="_xlnm.Print_Titles" localSheetId="2">'2.จัดการศัตรูพืชผสมผสาน'!$3:$4</definedName>
    <definedName name="_xlnm.Print_Titles" localSheetId="8">'3. ส่งเสริมอินทรีย์กลุ่มยุว'!$3:$4</definedName>
    <definedName name="_xlnm.Print_Titles" localSheetId="0">'3.ผลิตข้าวอินทรีย์ (2)'!$3:$4</definedName>
    <definedName name="_xlnm.Print_Titles" localSheetId="6">'3.ผลิตข้าวอินทรีย์ 2'!$3:$4</definedName>
    <definedName name="_xlnm.Print_Titles" localSheetId="3">'3.ส่งเสริมการปลูกพืชทางเลือกใหม'!$3:$4</definedName>
    <definedName name="_xlnm.Print_Titles" localSheetId="4">'4.มันสำปะหลัง'!$3:$4</definedName>
    <definedName name="_xlnm.Print_Titles" localSheetId="5">'5.พืชใช้น้ำน้อย'!$3:$4</definedName>
    <definedName name="_xlnm.Print_Titles" localSheetId="9">'6. แตงโม GAP'!$3:$4</definedName>
    <definedName name="_xlnm.Print_Titles" localSheetId="10">'6. ส่งเสริมการผลิตไม้ผลเศรษฐกิจ'!$3:$4</definedName>
    <definedName name="_xlnm.Print_Titles" localSheetId="7">'7. เลี้ยงผึ้ง+แมลง'!$3:$4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0" i="8" l="1"/>
  <c r="C229" i="8" s="1"/>
  <c r="C218" i="8"/>
  <c r="C216" i="8"/>
  <c r="C209" i="8"/>
  <c r="C204" i="8" s="1"/>
  <c r="C203" i="8" s="1"/>
  <c r="C5" i="8" s="1"/>
  <c r="C201" i="8"/>
  <c r="C200" i="8"/>
  <c r="C197" i="8"/>
  <c r="C195" i="8"/>
  <c r="C190" i="8"/>
  <c r="C189" i="8"/>
  <c r="C187" i="8"/>
  <c r="C186" i="8"/>
  <c r="C182" i="8" s="1"/>
  <c r="C180" i="8"/>
  <c r="C179" i="8" s="1"/>
  <c r="C176" i="8"/>
  <c r="C174" i="8"/>
  <c r="C172" i="8"/>
  <c r="C171" i="8" s="1"/>
  <c r="C163" i="8"/>
  <c r="C162" i="8"/>
  <c r="C158" i="8" s="1"/>
  <c r="C155" i="8"/>
  <c r="C154" i="8" s="1"/>
  <c r="C151" i="8" s="1"/>
  <c r="C149" i="8"/>
  <c r="C148" i="8"/>
  <c r="C145" i="8"/>
  <c r="C143" i="8"/>
  <c r="C137" i="8" s="1"/>
  <c r="C131" i="8" s="1"/>
  <c r="C138" i="8"/>
  <c r="C135" i="8"/>
  <c r="C129" i="8"/>
  <c r="C127" i="8"/>
  <c r="C126" i="8" s="1"/>
  <c r="C123" i="8"/>
  <c r="C121" i="8"/>
  <c r="C119" i="8"/>
  <c r="C118" i="8" s="1"/>
  <c r="C116" i="8"/>
  <c r="C109" i="8"/>
  <c r="C106" i="8"/>
  <c r="C104" i="8"/>
  <c r="C99" i="8" s="1"/>
  <c r="C102" i="8"/>
  <c r="C95" i="8"/>
  <c r="C93" i="8"/>
  <c r="C92" i="8" s="1"/>
  <c r="C87" i="8"/>
  <c r="C84" i="8"/>
  <c r="C83" i="8"/>
  <c r="C81" i="8"/>
  <c r="C74" i="8"/>
  <c r="C73" i="8"/>
  <c r="C69" i="8" s="1"/>
  <c r="C66" i="8"/>
  <c r="C65" i="8" s="1"/>
  <c r="C62" i="8" s="1"/>
  <c r="C59" i="8"/>
  <c r="C57" i="8"/>
  <c r="C56" i="8" s="1"/>
  <c r="C54" i="8"/>
  <c r="C41" i="8"/>
  <c r="C39" i="8"/>
  <c r="C36" i="8"/>
  <c r="C33" i="8"/>
  <c r="C30" i="8"/>
  <c r="C28" i="8"/>
  <c r="C27" i="8"/>
  <c r="C20" i="8" s="1"/>
  <c r="C24" i="8"/>
  <c r="C17" i="8"/>
  <c r="C15" i="8"/>
  <c r="C10" i="8" s="1"/>
  <c r="C8" i="8" l="1"/>
  <c r="C77" i="8"/>
  <c r="C167" i="8"/>
  <c r="C50" i="8"/>
  <c r="C112" i="8"/>
  <c r="C148" i="26" l="1"/>
  <c r="C147" i="26" s="1"/>
  <c r="C144" i="26" s="1"/>
  <c r="C140" i="26"/>
  <c r="C138" i="26"/>
  <c r="C137" i="26"/>
  <c r="C136" i="26"/>
  <c r="C135" i="26"/>
  <c r="C133" i="26"/>
  <c r="C132" i="26"/>
  <c r="C131" i="26"/>
  <c r="C130" i="26"/>
  <c r="C129" i="26"/>
  <c r="C126" i="26" s="1"/>
  <c r="C124" i="26"/>
  <c r="C122" i="26" s="1"/>
  <c r="C123" i="26"/>
  <c r="C121" i="26"/>
  <c r="C119" i="26"/>
  <c r="C118" i="26"/>
  <c r="C115" i="26"/>
  <c r="C113" i="26" s="1"/>
  <c r="C111" i="26"/>
  <c r="C109" i="26" s="1"/>
  <c r="C103" i="26"/>
  <c r="C102" i="26"/>
  <c r="C100" i="26"/>
  <c r="C99" i="26"/>
  <c r="C96" i="26"/>
  <c r="C95" i="26"/>
  <c r="C94" i="26"/>
  <c r="C93" i="26"/>
  <c r="C90" i="26" s="1"/>
  <c r="C87" i="26"/>
  <c r="C86" i="26"/>
  <c r="C83" i="26" s="1"/>
  <c r="C81" i="26"/>
  <c r="C80" i="26" s="1"/>
  <c r="C77" i="26" s="1"/>
  <c r="C73" i="26"/>
  <c r="C71" i="26"/>
  <c r="C70" i="26"/>
  <c r="C69" i="26"/>
  <c r="C68" i="26"/>
  <c r="C66" i="26"/>
  <c r="C65" i="26"/>
  <c r="C64" i="26"/>
  <c r="C59" i="26" s="1"/>
  <c r="C63" i="26"/>
  <c r="C62" i="26"/>
  <c r="C57" i="26"/>
  <c r="C55" i="26" s="1"/>
  <c r="C56" i="26"/>
  <c r="C54" i="26"/>
  <c r="C52" i="26"/>
  <c r="C51" i="26"/>
  <c r="C48" i="26"/>
  <c r="C46" i="26" s="1"/>
  <c r="C44" i="26"/>
  <c r="C42" i="26" s="1"/>
  <c r="C36" i="26"/>
  <c r="C35" i="26"/>
  <c r="C33" i="26"/>
  <c r="C32" i="26"/>
  <c r="C29" i="26"/>
  <c r="C28" i="26"/>
  <c r="C27" i="26"/>
  <c r="C26" i="26"/>
  <c r="C23" i="26" s="1"/>
  <c r="C19" i="26"/>
  <c r="C16" i="26"/>
  <c r="C15" i="26"/>
  <c r="C12" i="26"/>
  <c r="C11" i="26" s="1"/>
  <c r="C10" i="26"/>
  <c r="C9" i="26" s="1"/>
  <c r="C6" i="26" s="1"/>
  <c r="C39" i="26" l="1"/>
  <c r="C22" i="26" s="1"/>
  <c r="C5" i="26" s="1"/>
  <c r="C89" i="26"/>
  <c r="C106" i="26"/>
  <c r="C6" i="25" l="1"/>
  <c r="C56" i="25"/>
  <c r="C60" i="25"/>
  <c r="C59" i="25"/>
  <c r="C58" i="25"/>
  <c r="C57" i="25"/>
  <c r="C51" i="25"/>
  <c r="C34" i="25"/>
  <c r="C33" i="25"/>
  <c r="C30" i="25"/>
  <c r="C29" i="25"/>
  <c r="C28" i="25"/>
  <c r="C27" i="25"/>
  <c r="C17" i="25"/>
  <c r="C16" i="25"/>
  <c r="C15" i="25"/>
  <c r="C14" i="25"/>
  <c r="C13" i="25"/>
  <c r="C11" i="25"/>
  <c r="C10" i="25" s="1"/>
  <c r="C25" i="25"/>
  <c r="C24" i="25" s="1"/>
  <c r="D77" i="10"/>
  <c r="D75" i="10"/>
  <c r="D7" i="10"/>
  <c r="D67" i="10"/>
  <c r="D65" i="10"/>
  <c r="D64" i="10"/>
  <c r="D59" i="10"/>
  <c r="D58" i="10"/>
  <c r="D56" i="10"/>
  <c r="D55" i="10"/>
  <c r="D53" i="10"/>
  <c r="D50" i="10"/>
  <c r="D83" i="10"/>
  <c r="D82" i="10"/>
  <c r="D81" i="10"/>
  <c r="D80" i="10"/>
  <c r="D79" i="10"/>
  <c r="D78" i="10" s="1"/>
  <c r="C43" i="27"/>
  <c r="C44" i="27"/>
  <c r="C23" i="27"/>
  <c r="C38" i="27"/>
  <c r="C16" i="27"/>
  <c r="C15" i="27"/>
  <c r="C13" i="27" s="1"/>
  <c r="C21" i="27"/>
  <c r="C49" i="27"/>
  <c r="C48" i="27"/>
  <c r="C47" i="27" s="1"/>
  <c r="C45" i="27"/>
  <c r="C46" i="27"/>
  <c r="C22" i="27"/>
  <c r="C37" i="27"/>
  <c r="C32" i="27"/>
  <c r="C31" i="27" s="1"/>
  <c r="C35" i="27"/>
  <c r="C34" i="27"/>
  <c r="C30" i="27"/>
  <c r="C29" i="27"/>
  <c r="C19" i="27"/>
  <c r="C18" i="27"/>
  <c r="C12" i="27"/>
  <c r="C11" i="27"/>
  <c r="C10" i="27" s="1"/>
  <c r="C33" i="22"/>
  <c r="C32" i="22"/>
  <c r="C30" i="22"/>
  <c r="C29" i="22"/>
  <c r="C28" i="22"/>
  <c r="C26" i="22"/>
  <c r="C20" i="22"/>
  <c r="C19" i="22"/>
  <c r="C17" i="22"/>
  <c r="C16" i="22"/>
  <c r="C15" i="22"/>
  <c r="C14" i="22"/>
  <c r="C13" i="22"/>
  <c r="C11" i="22"/>
  <c r="C18" i="25"/>
  <c r="C45" i="25"/>
  <c r="C44" i="25"/>
  <c r="C43" i="25"/>
  <c r="C42" i="25"/>
  <c r="C40" i="25"/>
  <c r="D12" i="10"/>
  <c r="C53" i="25" l="1"/>
  <c r="C26" i="25"/>
  <c r="C39" i="25"/>
  <c r="C36" i="25" s="1"/>
  <c r="D72" i="10"/>
  <c r="D71" i="10" s="1"/>
  <c r="D6" i="10" s="1"/>
  <c r="C40" i="27"/>
  <c r="C28" i="27"/>
  <c r="C25" i="27" s="1"/>
  <c r="C12" i="25"/>
  <c r="C7" i="25" s="1"/>
  <c r="C7" i="27" l="1"/>
  <c r="C6" i="27" l="1"/>
  <c r="C5" i="27" s="1"/>
  <c r="C50" i="25" l="1"/>
  <c r="C47" i="25" s="1"/>
  <c r="C32" i="25"/>
  <c r="C21" i="25" s="1"/>
  <c r="C5" i="25" l="1"/>
  <c r="C27" i="22" l="1"/>
  <c r="C10" i="22"/>
  <c r="C34" i="22"/>
  <c r="C25" i="22"/>
  <c r="C22" i="22" s="1"/>
  <c r="C18" i="22"/>
  <c r="C12" i="22"/>
  <c r="C7" i="22" l="1"/>
  <c r="C6" i="22" s="1"/>
  <c r="C5" i="22"/>
  <c r="D35" i="10"/>
  <c r="D31" i="10" s="1"/>
  <c r="D24" i="10"/>
  <c r="D21" i="10"/>
  <c r="D9" i="10"/>
  <c r="D20" i="10" l="1"/>
  <c r="D18" i="10" s="1"/>
  <c r="D8" i="10"/>
  <c r="D66" i="10"/>
  <c r="D63" i="10"/>
  <c r="D57" i="10" l="1"/>
  <c r="D60" i="10"/>
  <c r="D51" i="10"/>
  <c r="C424" i="20" l="1"/>
  <c r="C422" i="20"/>
  <c r="C419" i="20"/>
  <c r="C418" i="20" s="1"/>
  <c r="C415" i="20" s="1"/>
  <c r="C412" i="20"/>
  <c r="C411" i="20" s="1"/>
  <c r="C407" i="20" s="1"/>
  <c r="C404" i="20"/>
  <c r="C400" i="20"/>
  <c r="C399" i="20" s="1"/>
  <c r="C396" i="20" s="1"/>
  <c r="C393" i="20" s="1"/>
  <c r="C392" i="20"/>
  <c r="C391" i="20" s="1"/>
  <c r="C389" i="20"/>
  <c r="C388" i="20" s="1"/>
  <c r="C387" i="20" s="1"/>
  <c r="C383" i="20"/>
  <c r="C382" i="20"/>
  <c r="C381" i="20"/>
  <c r="C380" i="20" s="1"/>
  <c r="C379" i="20"/>
  <c r="C378" i="20"/>
  <c r="C376" i="20"/>
  <c r="C375" i="20"/>
  <c r="C374" i="20"/>
  <c r="C373" i="20" s="1"/>
  <c r="C372" i="20"/>
  <c r="C370" i="20"/>
  <c r="C364" i="20"/>
  <c r="C363" i="20"/>
  <c r="C362" i="20"/>
  <c r="C361" i="20"/>
  <c r="C360" i="20"/>
  <c r="C359" i="20" s="1"/>
  <c r="C357" i="20"/>
  <c r="C356" i="20"/>
  <c r="C354" i="20"/>
  <c r="C352" i="20"/>
  <c r="C346" i="20"/>
  <c r="C345" i="20"/>
  <c r="C344" i="20"/>
  <c r="C343" i="20"/>
  <c r="C342" i="20" s="1"/>
  <c r="C341" i="20"/>
  <c r="C340" i="20"/>
  <c r="C334" i="20"/>
  <c r="C333" i="20" s="1"/>
  <c r="C332" i="20"/>
  <c r="C331" i="20"/>
  <c r="C330" i="20"/>
  <c r="C329" i="20"/>
  <c r="C328" i="20" s="1"/>
  <c r="C325" i="20" s="1"/>
  <c r="C326" i="20"/>
  <c r="C324" i="20"/>
  <c r="C322" i="20" s="1"/>
  <c r="C319" i="20" s="1"/>
  <c r="C315" i="20"/>
  <c r="C314" i="20"/>
  <c r="C312" i="20"/>
  <c r="C311" i="20" s="1"/>
  <c r="C310" i="20"/>
  <c r="C309" i="20"/>
  <c r="C307" i="20"/>
  <c r="C306" i="20"/>
  <c r="C304" i="20"/>
  <c r="C302" i="20"/>
  <c r="C301" i="20"/>
  <c r="C294" i="20"/>
  <c r="C292" i="20"/>
  <c r="C291" i="20"/>
  <c r="C290" i="20"/>
  <c r="C289" i="20"/>
  <c r="C288" i="20"/>
  <c r="C287" i="20" s="1"/>
  <c r="C284" i="20" s="1"/>
  <c r="C281" i="20" s="1"/>
  <c r="C280" i="20" s="1"/>
  <c r="C286" i="20"/>
  <c r="C285" i="20"/>
  <c r="C277" i="20"/>
  <c r="C276" i="20"/>
  <c r="C273" i="20" s="1"/>
  <c r="C275" i="20"/>
  <c r="C274" i="20"/>
  <c r="C272" i="20"/>
  <c r="C271" i="20" s="1"/>
  <c r="C270" i="20"/>
  <c r="C269" i="20"/>
  <c r="C268" i="20"/>
  <c r="C265" i="20"/>
  <c r="C264" i="20"/>
  <c r="C258" i="20"/>
  <c r="C257" i="20"/>
  <c r="C256" i="20"/>
  <c r="C255" i="20"/>
  <c r="C254" i="20" s="1"/>
  <c r="C253" i="20"/>
  <c r="C252" i="20"/>
  <c r="C251" i="20"/>
  <c r="C250" i="20"/>
  <c r="C248" i="20" s="1"/>
  <c r="C249" i="20"/>
  <c r="C246" i="20"/>
  <c r="C245" i="20"/>
  <c r="C239" i="20"/>
  <c r="C238" i="20"/>
  <c r="C237" i="20" s="1"/>
  <c r="C236" i="20" s="1"/>
  <c r="C233" i="20" s="1"/>
  <c r="C230" i="20"/>
  <c r="C229" i="20"/>
  <c r="C228" i="20"/>
  <c r="C227" i="20" s="1"/>
  <c r="C226" i="20" s="1"/>
  <c r="C220" i="20"/>
  <c r="C218" i="20"/>
  <c r="C217" i="20" s="1"/>
  <c r="C216" i="20"/>
  <c r="C215" i="20"/>
  <c r="C213" i="20"/>
  <c r="C212" i="20" s="1"/>
  <c r="C210" i="20"/>
  <c r="C209" i="20" s="1"/>
  <c r="C204" i="20"/>
  <c r="C203" i="20"/>
  <c r="C202" i="20"/>
  <c r="C201" i="20"/>
  <c r="C200" i="20"/>
  <c r="C199" i="20" s="1"/>
  <c r="C198" i="20" s="1"/>
  <c r="C195" i="20" s="1"/>
  <c r="C194" i="20"/>
  <c r="C193" i="20"/>
  <c r="C192" i="20"/>
  <c r="C189" i="20"/>
  <c r="C188" i="20" s="1"/>
  <c r="C187" i="20"/>
  <c r="C185" i="20" s="1"/>
  <c r="C186" i="20"/>
  <c r="C184" i="20"/>
  <c r="C183" i="20" s="1"/>
  <c r="C180" i="20"/>
  <c r="C179" i="20" s="1"/>
  <c r="C173" i="20"/>
  <c r="C172" i="20"/>
  <c r="C171" i="20"/>
  <c r="C170" i="20"/>
  <c r="C169" i="20"/>
  <c r="C168" i="20"/>
  <c r="C167" i="20"/>
  <c r="C166" i="20"/>
  <c r="C164" i="20"/>
  <c r="C163" i="20" s="1"/>
  <c r="C160" i="20"/>
  <c r="C159" i="20" s="1"/>
  <c r="C154" i="20"/>
  <c r="C153" i="20" s="1"/>
  <c r="C152" i="20"/>
  <c r="C151" i="20"/>
  <c r="C150" i="20"/>
  <c r="C149" i="20" s="1"/>
  <c r="C148" i="20"/>
  <c r="C147" i="20"/>
  <c r="C146" i="20"/>
  <c r="C145" i="20" s="1"/>
  <c r="C144" i="20"/>
  <c r="C143" i="20" s="1"/>
  <c r="C136" i="20"/>
  <c r="C135" i="20"/>
  <c r="C134" i="20"/>
  <c r="C133" i="20"/>
  <c r="C132" i="20"/>
  <c r="C131" i="20"/>
  <c r="C130" i="20"/>
  <c r="C129" i="20"/>
  <c r="C127" i="20"/>
  <c r="C126" i="20"/>
  <c r="C123" i="20"/>
  <c r="C122" i="20" s="1"/>
  <c r="C116" i="20"/>
  <c r="C115" i="20"/>
  <c r="C114" i="20" s="1"/>
  <c r="C113" i="20"/>
  <c r="C112" i="20"/>
  <c r="C111" i="20"/>
  <c r="C110" i="20"/>
  <c r="C109" i="20" s="1"/>
  <c r="C106" i="20" s="1"/>
  <c r="C104" i="20"/>
  <c r="C103" i="20"/>
  <c r="C102" i="20" s="1"/>
  <c r="C101" i="20"/>
  <c r="C100" i="20"/>
  <c r="C99" i="20"/>
  <c r="C98" i="20"/>
  <c r="C97" i="20" s="1"/>
  <c r="C96" i="20" s="1"/>
  <c r="C95" i="20"/>
  <c r="C94" i="20" s="1"/>
  <c r="C89" i="20"/>
  <c r="C88" i="20"/>
  <c r="C87" i="20"/>
  <c r="C86" i="20"/>
  <c r="C85" i="20"/>
  <c r="C83" i="20"/>
  <c r="C81" i="20" s="1"/>
  <c r="C82" i="20"/>
  <c r="C79" i="20"/>
  <c r="C78" i="20" s="1"/>
  <c r="C71" i="20"/>
  <c r="C70" i="20"/>
  <c r="C69" i="20" s="1"/>
  <c r="C68" i="20"/>
  <c r="C67" i="20"/>
  <c r="C66" i="20"/>
  <c r="C65" i="20"/>
  <c r="C59" i="20"/>
  <c r="C58" i="20"/>
  <c r="C57" i="20"/>
  <c r="C56" i="20"/>
  <c r="C54" i="20"/>
  <c r="C53" i="20"/>
  <c r="C51" i="20"/>
  <c r="C50" i="20" s="1"/>
  <c r="C44" i="20"/>
  <c r="C43" i="20"/>
  <c r="C40" i="20"/>
  <c r="C36" i="20"/>
  <c r="C33" i="20" s="1"/>
  <c r="C30" i="20"/>
  <c r="C29" i="20"/>
  <c r="C28" i="20"/>
  <c r="C27" i="20" s="1"/>
  <c r="C26" i="20" s="1"/>
  <c r="C25" i="20"/>
  <c r="C24" i="20"/>
  <c r="C23" i="20" s="1"/>
  <c r="C17" i="20"/>
  <c r="C16" i="20"/>
  <c r="C15" i="20" s="1"/>
  <c r="C12" i="20" s="1"/>
  <c r="C9" i="20" s="1"/>
  <c r="C13" i="20"/>
  <c r="C182" i="20" l="1"/>
  <c r="C91" i="20"/>
  <c r="C19" i="20"/>
  <c r="C214" i="20"/>
  <c r="C55" i="20"/>
  <c r="C52" i="20" s="1"/>
  <c r="C47" i="20" s="1"/>
  <c r="C84" i="20"/>
  <c r="C223" i="20"/>
  <c r="C267" i="20"/>
  <c r="C80" i="20"/>
  <c r="C75" i="20" s="1"/>
  <c r="C74" i="20" s="1"/>
  <c r="C128" i="20"/>
  <c r="C165" i="20"/>
  <c r="C162" i="20" s="1"/>
  <c r="C156" i="20" s="1"/>
  <c r="C191" i="20"/>
  <c r="C308" i="20"/>
  <c r="C64" i="20"/>
  <c r="C61" i="20" s="1"/>
  <c r="C125" i="20"/>
  <c r="C119" i="20" s="1"/>
  <c r="C140" i="20"/>
  <c r="C303" i="20"/>
  <c r="C298" i="20" s="1"/>
  <c r="C297" i="20" s="1"/>
  <c r="C296" i="20" s="1"/>
  <c r="C46" i="20"/>
  <c r="C247" i="20"/>
  <c r="C242" i="20" s="1"/>
  <c r="C266" i="20"/>
  <c r="C8" i="20"/>
  <c r="C211" i="20"/>
  <c r="C208" i="20" s="1"/>
  <c r="C206" i="20" s="1"/>
  <c r="C205" i="20" s="1"/>
  <c r="C339" i="20"/>
  <c r="C338" i="20" s="1"/>
  <c r="C336" i="20" s="1"/>
  <c r="C318" i="20" s="1"/>
  <c r="C355" i="20"/>
  <c r="C349" i="20" s="1"/>
  <c r="C377" i="20"/>
  <c r="C367" i="20" s="1"/>
  <c r="C261" i="20"/>
  <c r="C390" i="20"/>
  <c r="C384" i="20" s="1"/>
  <c r="C176" i="20" l="1"/>
  <c r="C139" i="20" s="1"/>
  <c r="C348" i="20"/>
  <c r="C317" i="20" s="1"/>
  <c r="C316" i="20" s="1"/>
  <c r="C241" i="20"/>
  <c r="C7" i="20"/>
  <c r="C6" i="20" s="1"/>
  <c r="C5" i="20" l="1"/>
  <c r="C224" i="19" l="1"/>
  <c r="C223" i="19" s="1"/>
  <c r="C220" i="19" s="1"/>
  <c r="C219" i="19"/>
  <c r="C218" i="19"/>
  <c r="C216" i="19" s="1"/>
  <c r="C208" i="19"/>
  <c r="C207" i="19" s="1"/>
  <c r="C214" i="19"/>
  <c r="C213" i="19"/>
  <c r="C211" i="19"/>
  <c r="C210" i="19"/>
  <c r="C201" i="19"/>
  <c r="C200" i="19" s="1"/>
  <c r="C197" i="19"/>
  <c r="C195" i="19"/>
  <c r="C190" i="19"/>
  <c r="C187" i="19"/>
  <c r="C186" i="19" s="1"/>
  <c r="C180" i="19"/>
  <c r="C179" i="19" s="1"/>
  <c r="C176" i="19"/>
  <c r="C174" i="19"/>
  <c r="C172" i="19"/>
  <c r="C163" i="19"/>
  <c r="C162" i="19" s="1"/>
  <c r="C158" i="19" s="1"/>
  <c r="C155" i="19"/>
  <c r="C154" i="19" s="1"/>
  <c r="C151" i="19" s="1"/>
  <c r="C149" i="19"/>
  <c r="C148" i="19" s="1"/>
  <c r="C145" i="19"/>
  <c r="C143" i="19"/>
  <c r="C137" i="19" s="1"/>
  <c r="C131" i="19" s="1"/>
  <c r="C138" i="19"/>
  <c r="C135" i="19"/>
  <c r="C129" i="19"/>
  <c r="C127" i="19"/>
  <c r="C123" i="19"/>
  <c r="C121" i="19"/>
  <c r="C119" i="19"/>
  <c r="C116" i="19"/>
  <c r="C109" i="19"/>
  <c r="C106" i="19"/>
  <c r="C104" i="19" s="1"/>
  <c r="C102" i="19"/>
  <c r="C95" i="19"/>
  <c r="C93" i="19"/>
  <c r="C87" i="19"/>
  <c r="C84" i="19"/>
  <c r="C83" i="19" s="1"/>
  <c r="C81" i="19"/>
  <c r="C74" i="19"/>
  <c r="C73" i="19" s="1"/>
  <c r="C69" i="19" s="1"/>
  <c r="C66" i="19"/>
  <c r="C65" i="19" s="1"/>
  <c r="C62" i="19" s="1"/>
  <c r="C59" i="19"/>
  <c r="C57" i="19"/>
  <c r="C54" i="19"/>
  <c r="C41" i="19"/>
  <c r="C39" i="19"/>
  <c r="C36" i="19" s="1"/>
  <c r="C33" i="19"/>
  <c r="C30" i="19"/>
  <c r="C27" i="19" s="1"/>
  <c r="C28" i="19"/>
  <c r="C24" i="19"/>
  <c r="C17" i="19"/>
  <c r="C15" i="19" s="1"/>
  <c r="C10" i="19" s="1"/>
  <c r="C99" i="19" l="1"/>
  <c r="C56" i="19"/>
  <c r="C50" i="19" s="1"/>
  <c r="C126" i="19"/>
  <c r="C189" i="19"/>
  <c r="C182" i="19" s="1"/>
  <c r="C20" i="19"/>
  <c r="C212" i="19"/>
  <c r="C209" i="19" s="1"/>
  <c r="C204" i="19" s="1"/>
  <c r="C203" i="19" s="1"/>
  <c r="C5" i="19" s="1"/>
  <c r="C92" i="19"/>
  <c r="C77" i="19" s="1"/>
  <c r="C171" i="19"/>
  <c r="C167" i="19" s="1"/>
  <c r="C118" i="19"/>
  <c r="C112" i="19" s="1"/>
  <c r="C8" i="19"/>
  <c r="D49" i="10" l="1"/>
  <c r="D46" i="10" s="1"/>
  <c r="C330" i="17"/>
  <c r="C329" i="17" s="1"/>
  <c r="C325" i="17" s="1"/>
  <c r="C322" i="17"/>
  <c r="C318" i="17"/>
  <c r="C317" i="17" s="1"/>
  <c r="C314" i="17" s="1"/>
  <c r="C311" i="17" s="1"/>
  <c r="C307" i="17"/>
  <c r="C306" i="17"/>
  <c r="C305" i="17"/>
  <c r="C304" i="17"/>
  <c r="C303" i="17" s="1"/>
  <c r="C295" i="17"/>
  <c r="C294" i="17"/>
  <c r="C292" i="17" s="1"/>
  <c r="C293" i="17"/>
  <c r="C290" i="17"/>
  <c r="C289" i="17"/>
  <c r="C288" i="17"/>
  <c r="C286" i="17"/>
  <c r="C285" i="17"/>
  <c r="C279" i="17"/>
  <c r="C278" i="17"/>
  <c r="C276" i="17"/>
  <c r="C275" i="17"/>
  <c r="C274" i="17" s="1"/>
  <c r="C272" i="17"/>
  <c r="C271" i="17"/>
  <c r="C268" i="17" s="1"/>
  <c r="C270" i="17"/>
  <c r="C269" i="17"/>
  <c r="C267" i="17"/>
  <c r="C266" i="17"/>
  <c r="C265" i="17" s="1"/>
  <c r="C262" i="17" s="1"/>
  <c r="C257" i="17"/>
  <c r="C255" i="17"/>
  <c r="C254" i="17"/>
  <c r="C253" i="17"/>
  <c r="C252" i="17"/>
  <c r="C249" i="17"/>
  <c r="C248" i="17" s="1"/>
  <c r="C240" i="17"/>
  <c r="C239" i="17"/>
  <c r="C238" i="17"/>
  <c r="C237" i="17"/>
  <c r="C235" i="17"/>
  <c r="C234" i="17" s="1"/>
  <c r="C233" i="17"/>
  <c r="C232" i="17"/>
  <c r="C231" i="17"/>
  <c r="C230" i="17" s="1"/>
  <c r="C228" i="17"/>
  <c r="C227" i="17" s="1"/>
  <c r="C221" i="17"/>
  <c r="C220" i="17"/>
  <c r="C219" i="17"/>
  <c r="C218" i="17"/>
  <c r="C217" i="17" s="1"/>
  <c r="C216" i="17"/>
  <c r="C215" i="17" s="1"/>
  <c r="C214" i="17"/>
  <c r="C213" i="17"/>
  <c r="C212" i="17"/>
  <c r="C209" i="17"/>
  <c r="C208" i="17"/>
  <c r="C202" i="17"/>
  <c r="C201" i="17"/>
  <c r="C200" i="17" s="1"/>
  <c r="C199" i="17" s="1"/>
  <c r="C196" i="17" s="1"/>
  <c r="C193" i="17"/>
  <c r="C192" i="17"/>
  <c r="C191" i="17"/>
  <c r="C183" i="17"/>
  <c r="C181" i="17"/>
  <c r="C180" i="17"/>
  <c r="C179" i="17"/>
  <c r="C178" i="17"/>
  <c r="C177" i="17" s="1"/>
  <c r="C176" i="17"/>
  <c r="C175" i="17"/>
  <c r="C173" i="17"/>
  <c r="C172" i="17" s="1"/>
  <c r="C166" i="17"/>
  <c r="C165" i="17" s="1"/>
  <c r="C164" i="17"/>
  <c r="C163" i="17"/>
  <c r="C157" i="17"/>
  <c r="C156" i="17"/>
  <c r="C155" i="17"/>
  <c r="C154" i="17" s="1"/>
  <c r="C152" i="17"/>
  <c r="C151" i="17" s="1"/>
  <c r="C150" i="17"/>
  <c r="C149" i="17"/>
  <c r="C148" i="17" s="1"/>
  <c r="C145" i="17" s="1"/>
  <c r="C147" i="17"/>
  <c r="C146" i="17"/>
  <c r="C143" i="17"/>
  <c r="C142" i="17" s="1"/>
  <c r="C136" i="17"/>
  <c r="C135" i="17"/>
  <c r="C134" i="17"/>
  <c r="C133" i="17"/>
  <c r="C132" i="17"/>
  <c r="C129" i="17" s="1"/>
  <c r="C131" i="17"/>
  <c r="C130" i="17"/>
  <c r="C128" i="17"/>
  <c r="C127" i="17" s="1"/>
  <c r="C124" i="17"/>
  <c r="C123" i="17" s="1"/>
  <c r="C118" i="17"/>
  <c r="C117" i="17" s="1"/>
  <c r="C116" i="17"/>
  <c r="C113" i="17" s="1"/>
  <c r="C115" i="17"/>
  <c r="C114" i="17"/>
  <c r="C112" i="17"/>
  <c r="C111" i="17"/>
  <c r="C110" i="17" s="1"/>
  <c r="C109" i="17" s="1"/>
  <c r="C108" i="17"/>
  <c r="C107" i="17" s="1"/>
  <c r="C100" i="17"/>
  <c r="C99" i="17"/>
  <c r="C98" i="17"/>
  <c r="C97" i="17"/>
  <c r="C96" i="17"/>
  <c r="C95" i="17"/>
  <c r="C94" i="17"/>
  <c r="C92" i="17"/>
  <c r="C91" i="17" s="1"/>
  <c r="C88" i="17"/>
  <c r="C87" i="17" s="1"/>
  <c r="C80" i="17"/>
  <c r="C79" i="17"/>
  <c r="C78" i="17"/>
  <c r="C77" i="17"/>
  <c r="C76" i="17"/>
  <c r="C75" i="17"/>
  <c r="C74" i="17"/>
  <c r="C68" i="17"/>
  <c r="C67" i="17"/>
  <c r="C66" i="17" s="1"/>
  <c r="C65" i="17"/>
  <c r="C64" i="17"/>
  <c r="C63" i="17" s="1"/>
  <c r="C62" i="17"/>
  <c r="C61" i="17" s="1"/>
  <c r="C59" i="17"/>
  <c r="C58" i="17" s="1"/>
  <c r="C53" i="17"/>
  <c r="C52" i="17" s="1"/>
  <c r="C51" i="17"/>
  <c r="C50" i="17"/>
  <c r="C49" i="17"/>
  <c r="C48" i="17" s="1"/>
  <c r="C47" i="17"/>
  <c r="C45" i="17" s="1"/>
  <c r="C46" i="17"/>
  <c r="C43" i="17"/>
  <c r="C42" i="17" s="1"/>
  <c r="C34" i="17"/>
  <c r="C33" i="17"/>
  <c r="C32" i="17"/>
  <c r="C31" i="17"/>
  <c r="C30" i="17"/>
  <c r="C29" i="17"/>
  <c r="C28" i="17"/>
  <c r="C27" i="17" s="1"/>
  <c r="C24" i="17" s="1"/>
  <c r="C22" i="17"/>
  <c r="C21" i="17" s="1"/>
  <c r="C20" i="17"/>
  <c r="C19" i="17"/>
  <c r="C17" i="17"/>
  <c r="C16" i="17" s="1"/>
  <c r="C14" i="17"/>
  <c r="C13" i="17" s="1"/>
  <c r="C44" i="17" l="1"/>
  <c r="C39" i="17" s="1"/>
  <c r="C60" i="17"/>
  <c r="C251" i="17"/>
  <c r="C250" i="17" s="1"/>
  <c r="C247" i="17" s="1"/>
  <c r="C244" i="17" s="1"/>
  <c r="C243" i="17" s="1"/>
  <c r="C277" i="17"/>
  <c r="C287" i="17"/>
  <c r="C73" i="17"/>
  <c r="C70" i="17" s="1"/>
  <c r="C93" i="17"/>
  <c r="C174" i="17"/>
  <c r="C211" i="17"/>
  <c r="C300" i="17"/>
  <c r="C18" i="17"/>
  <c r="C15" i="17" s="1"/>
  <c r="C10" i="17" s="1"/>
  <c r="C9" i="17" s="1"/>
  <c r="C162" i="17"/>
  <c r="C161" i="17" s="1"/>
  <c r="C158" i="17" s="1"/>
  <c r="C190" i="17"/>
  <c r="C189" i="17" s="1"/>
  <c r="C186" i="17" s="1"/>
  <c r="C236" i="17"/>
  <c r="C229" i="17" s="1"/>
  <c r="C224" i="17" s="1"/>
  <c r="C126" i="17"/>
  <c r="C120" i="17" s="1"/>
  <c r="C139" i="17"/>
  <c r="C210" i="17"/>
  <c r="C205" i="17" s="1"/>
  <c r="C284" i="17"/>
  <c r="C283" i="17" s="1"/>
  <c r="C281" i="17" s="1"/>
  <c r="C261" i="17" s="1"/>
  <c r="C260" i="17" s="1"/>
  <c r="C259" i="17" s="1"/>
  <c r="C55" i="17"/>
  <c r="C90" i="17"/>
  <c r="C83" i="17" s="1"/>
  <c r="C104" i="17"/>
  <c r="C171" i="17"/>
  <c r="C169" i="17" s="1"/>
  <c r="C168" i="17" s="1"/>
  <c r="C37" i="17" l="1"/>
  <c r="C204" i="17"/>
  <c r="D45" i="10"/>
  <c r="C103" i="17"/>
  <c r="C5" i="17" s="1"/>
  <c r="D5" i="10" l="1"/>
  <c r="C237" i="11"/>
  <c r="C249" i="13" l="1"/>
  <c r="C248" i="13"/>
  <c r="C238" i="13"/>
  <c r="C237" i="13"/>
  <c r="C236" i="13" s="1"/>
  <c r="C240" i="13"/>
  <c r="C231" i="13"/>
  <c r="C230" i="13"/>
  <c r="C229" i="13"/>
  <c r="C227" i="13"/>
  <c r="C226" i="13"/>
  <c r="C225" i="13" s="1"/>
  <c r="C224" i="13"/>
  <c r="C223" i="13" s="1"/>
  <c r="C222" i="13"/>
  <c r="C221" i="13" s="1"/>
  <c r="C220" i="13" l="1"/>
  <c r="C247" i="13"/>
  <c r="C228" i="13"/>
  <c r="C219" i="13" s="1"/>
  <c r="C217" i="13" s="1"/>
  <c r="C252" i="13" l="1"/>
  <c r="C250" i="13"/>
  <c r="C246" i="13" s="1"/>
  <c r="C239" i="13"/>
  <c r="C233" i="13" s="1"/>
  <c r="C215" i="13"/>
  <c r="C214" i="13" s="1"/>
  <c r="C213" i="13"/>
  <c r="C212" i="13"/>
  <c r="C210" i="13"/>
  <c r="C209" i="13" s="1"/>
  <c r="C208" i="13" s="1"/>
  <c r="C200" i="13"/>
  <c r="C199" i="13" s="1"/>
  <c r="C196" i="13"/>
  <c r="C194" i="13"/>
  <c r="C189" i="13"/>
  <c r="C186" i="13"/>
  <c r="C185" i="13" s="1"/>
  <c r="C179" i="13"/>
  <c r="C178" i="13" s="1"/>
  <c r="C175" i="13"/>
  <c r="C173" i="13"/>
  <c r="C171" i="13"/>
  <c r="C162" i="13"/>
  <c r="C161" i="13" s="1"/>
  <c r="C157" i="13" s="1"/>
  <c r="C154" i="13"/>
  <c r="C153" i="13" s="1"/>
  <c r="C150" i="13" s="1"/>
  <c r="C148" i="13"/>
  <c r="C147" i="13" s="1"/>
  <c r="C144" i="13"/>
  <c r="C142" i="13"/>
  <c r="C136" i="13" s="1"/>
  <c r="C137" i="13"/>
  <c r="C134" i="13"/>
  <c r="C128" i="13"/>
  <c r="C126" i="13"/>
  <c r="C122" i="13"/>
  <c r="C120" i="13"/>
  <c r="C118" i="13"/>
  <c r="C115" i="13"/>
  <c r="C108" i="13"/>
  <c r="C105" i="13"/>
  <c r="C103" i="13" s="1"/>
  <c r="C101" i="13"/>
  <c r="C94" i="13"/>
  <c r="C92" i="13"/>
  <c r="C86" i="13"/>
  <c r="C83" i="13"/>
  <c r="C80" i="13"/>
  <c r="C73" i="13"/>
  <c r="C72" i="13" s="1"/>
  <c r="C68" i="13" s="1"/>
  <c r="C65" i="13"/>
  <c r="C64" i="13" s="1"/>
  <c r="C61" i="13" s="1"/>
  <c r="C58" i="13"/>
  <c r="C56" i="13"/>
  <c r="C53" i="13"/>
  <c r="C40" i="13"/>
  <c r="C38" i="13"/>
  <c r="C32" i="13"/>
  <c r="C29" i="13"/>
  <c r="C27" i="13"/>
  <c r="C23" i="13"/>
  <c r="C16" i="13"/>
  <c r="C14" i="13" s="1"/>
  <c r="C9" i="13" s="1"/>
  <c r="C243" i="13" l="1"/>
  <c r="C55" i="13"/>
  <c r="C49" i="13" s="1"/>
  <c r="C170" i="13"/>
  <c r="C166" i="13" s="1"/>
  <c r="C35" i="13"/>
  <c r="C125" i="13"/>
  <c r="C91" i="13"/>
  <c r="C26" i="13"/>
  <c r="C19" i="13" s="1"/>
  <c r="C130" i="13"/>
  <c r="C82" i="13"/>
  <c r="C98" i="13"/>
  <c r="C188" i="13"/>
  <c r="C181" i="13" s="1"/>
  <c r="C211" i="13"/>
  <c r="C205" i="13" s="1"/>
  <c r="C203" i="13" s="1"/>
  <c r="C117" i="13"/>
  <c r="C111" i="13" s="1"/>
  <c r="C76" i="13" l="1"/>
  <c r="C7" i="13"/>
  <c r="C236" i="11" l="1"/>
  <c r="C240" i="11"/>
  <c r="C238" i="11"/>
  <c r="C210" i="11"/>
  <c r="C229" i="11"/>
  <c r="C228" i="11" s="1"/>
  <c r="C225" i="11" s="1"/>
  <c r="C17" i="11"/>
  <c r="C15" i="11" s="1"/>
  <c r="C10" i="11" s="1"/>
  <c r="C24" i="11"/>
  <c r="C28" i="11"/>
  <c r="C30" i="11"/>
  <c r="C33" i="11"/>
  <c r="C39" i="11"/>
  <c r="C41" i="11"/>
  <c r="C54" i="11"/>
  <c r="C57" i="11"/>
  <c r="C59" i="11"/>
  <c r="C66" i="11"/>
  <c r="C65" i="11" s="1"/>
  <c r="C62" i="11" s="1"/>
  <c r="C74" i="11"/>
  <c r="C73" i="11" s="1"/>
  <c r="C69" i="11" s="1"/>
  <c r="C81" i="11"/>
  <c r="C84" i="11"/>
  <c r="C87" i="11"/>
  <c r="C93" i="11"/>
  <c r="C95" i="11"/>
  <c r="C102" i="11"/>
  <c r="C106" i="11"/>
  <c r="C104" i="11" s="1"/>
  <c r="C109" i="11"/>
  <c r="C116" i="11"/>
  <c r="C119" i="11"/>
  <c r="C121" i="11"/>
  <c r="C123" i="11"/>
  <c r="C127" i="11"/>
  <c r="C129" i="11"/>
  <c r="C135" i="11"/>
  <c r="C138" i="11"/>
  <c r="C143" i="11"/>
  <c r="C137" i="11" s="1"/>
  <c r="C145" i="11"/>
  <c r="C149" i="11"/>
  <c r="C148" i="11" s="1"/>
  <c r="C155" i="11"/>
  <c r="C154" i="11" s="1"/>
  <c r="C151" i="11" s="1"/>
  <c r="C163" i="11"/>
  <c r="C162" i="11" s="1"/>
  <c r="C158" i="11" s="1"/>
  <c r="C172" i="11"/>
  <c r="C174" i="11"/>
  <c r="C176" i="11"/>
  <c r="C180" i="11"/>
  <c r="C179" i="11" s="1"/>
  <c r="C187" i="11"/>
  <c r="C186" i="11" s="1"/>
  <c r="C190" i="11"/>
  <c r="C195" i="11"/>
  <c r="C197" i="11"/>
  <c r="C201" i="11"/>
  <c r="C200" i="11" s="1"/>
  <c r="C207" i="11"/>
  <c r="C212" i="11"/>
  <c r="C215" i="11"/>
  <c r="C222" i="11"/>
  <c r="C219" i="11" s="1"/>
  <c r="C234" i="11" l="1"/>
  <c r="C232" i="11" s="1"/>
  <c r="C209" i="11"/>
  <c r="C204" i="11" s="1"/>
  <c r="C203" i="11" s="1"/>
  <c r="C92" i="11"/>
  <c r="F225" i="11"/>
  <c r="C27" i="11"/>
  <c r="C20" i="11" s="1"/>
  <c r="C171" i="11"/>
  <c r="C167" i="11" s="1"/>
  <c r="C83" i="11"/>
  <c r="C77" i="11" s="1"/>
  <c r="C36" i="11"/>
  <c r="C189" i="11"/>
  <c r="C182" i="11" s="1"/>
  <c r="C131" i="11"/>
  <c r="C126" i="11"/>
  <c r="C99" i="11"/>
  <c r="C56" i="11"/>
  <c r="C50" i="11" s="1"/>
  <c r="C118" i="11"/>
  <c r="C112" i="11" s="1"/>
  <c r="C8" i="11" l="1"/>
</calcChain>
</file>

<file path=xl/sharedStrings.xml><?xml version="1.0" encoding="utf-8"?>
<sst xmlns="http://schemas.openxmlformats.org/spreadsheetml/2006/main" count="2231" uniqueCount="622">
  <si>
    <t xml:space="preserve">                                                    หน่วย : บาท</t>
  </si>
  <si>
    <t>งบรายจ่าย - รายการ</t>
  </si>
  <si>
    <t>งบประมาณ</t>
  </si>
  <si>
    <t>คำชี้แจง</t>
  </si>
  <si>
    <t>(ทะเบียนรายการ   ประเภทรายการ  ของสำนักงบประมาณ)</t>
  </si>
  <si>
    <t>กิจกรรมหลัก : ส่งเสริมและพัฒนากระบวนการผลิตข้าวหอมมะลิอินทรีย์</t>
  </si>
  <si>
    <t>ให้ได้มาตรฐาน</t>
  </si>
  <si>
    <t>กิจกรรมย่อยที่ 1 พัฒนากระบวนการผลิตข้าวหอมมะลิอินทรีย์</t>
  </si>
  <si>
    <t>กิจกรรมย่อยที่ 1.1 พัฒนากระบวนการผลิตข้าวหอมมะลิอินทรีย์ให้ได้มาตรฐาน</t>
  </si>
  <si>
    <t>สากล</t>
  </si>
  <si>
    <t>กิจกรรมย่อยที่ ๑.๑.๑ ประชุมคณะกรรมการกลุ่มเกษตรอินทรีย์</t>
  </si>
  <si>
    <t>๑. งบดำเนินงาน</t>
  </si>
  <si>
    <t>๑.๑ ค่าตอบแทน ใช้สอยและวัสดุ</t>
  </si>
  <si>
    <t>๑.๑.1 ค่าใช้สอย</t>
  </si>
  <si>
    <t xml:space="preserve">  (๑) ค่าเบี้ยเลี้ยง ค่าเช่าที่พักและค่าพาหนะ </t>
  </si>
  <si>
    <t>ค่าพาหนะเกษตรกร ไป – กลับ จำนวน 3 วันๆ ละ 20 คนๆ ละ 200 บาท</t>
  </si>
  <si>
    <t xml:space="preserve">  (2) ค่าใช้จ่ายในการสัมมนาและฝึกอบรม</t>
  </si>
  <si>
    <t>ค่าอาหารกลางวัน จำนวน 3 วันๆ ละ 20 คนๆ ละ 150 บาท</t>
  </si>
  <si>
    <t>ค่าอาหารว่างและเครื่องดื่ม จำนวน 3 วันๆ ละ 20 คนๆ ละ 2 มื้อๆ ละ 40 บาท</t>
  </si>
  <si>
    <t>กิจกรรมย่อยที่ ๑.1.2 อบรมเกษตรกรหลักสูตรการพัฒนากระบวนการ</t>
  </si>
  <si>
    <t>ผลิตข้าวหอมมะลิอินทรีย์ให้ได้มาตรฐานสากล</t>
  </si>
  <si>
    <t>1.1.1 ค่าตอบแทน</t>
  </si>
  <si>
    <t xml:space="preserve">  (1) ค่าตอบแทนวิทยากร (สัมมนาและฝึกอบรม)</t>
  </si>
  <si>
    <t>ค่าตอบแทนวิทยากร (บุคลากรของรัฐ) จำนวน 3 คนๆ ละ 24 ชั่วโมงๆละ 600 บาท</t>
  </si>
  <si>
    <t>ค่าตอบแทนวิทยากร (บุคคลภายนอก) จำนวน ๘ คนๆ ละ ๖ ชั่วโมงๆละ 1,000 บาท</t>
  </si>
  <si>
    <t>๑.๑.๒ ค่าใช้สอย</t>
  </si>
  <si>
    <t xml:space="preserve">  (2) ค่าจ้างเหมาบริการ</t>
  </si>
  <si>
    <t>ค่าจ้างเหมาจัดทำเอกสารในการฝึกอบรม จำนวน  300 เล่มๆ ละ 100 บาท</t>
  </si>
  <si>
    <t xml:space="preserve">  (3) ค่าใช้จ่ายในการสัมมนาและฝึกอบรม</t>
  </si>
  <si>
    <t>ค่าอาหารกลางวัน  จำนวน 3 วันๆ ละ  300 คนๆ ละ 150 บาท</t>
  </si>
  <si>
    <t>ค่าอาหารว่างและเครื่องดื่ม จำนวน 300 คนๆ ละ 3 วันๆ ละ  2 มื้อๆ ละ 25 บาท</t>
  </si>
  <si>
    <t>๑.๑.๓ ค่าวัสดุ</t>
  </si>
  <si>
    <t xml:space="preserve">  (๑)  วัสดุสำนักงาน </t>
  </si>
  <si>
    <t>ค่าวัสดุสำนักงาน</t>
  </si>
  <si>
    <t>กิจกรรมย่อยที่ 1.๑.๓ ตรวจรับรองมาตรฐานข้าวหอมมะลิอินทรีย์สากล</t>
  </si>
  <si>
    <t xml:space="preserve">  (1) ค่าตอบแทนผู้ปฏิบัติงานให้ราชการ</t>
  </si>
  <si>
    <t>ค่าตอบแทนอาสาสมัครเกษตรกรในการตรวจประเมินแปลงเบื้องต้น จำนวน 300 คนๆ ละ 1,000  บาท</t>
  </si>
  <si>
    <t>๑.๑.2 ค่าใช้สอย</t>
  </si>
  <si>
    <t xml:space="preserve">  (1) ค่าจ้างเหมาบริการ</t>
  </si>
  <si>
    <t>ค่าจ้างเหมาในการตรวจรับรองมาตรฐานเกษตรอินทรีย์ จำนวน 300 แปลงๆ ละ 2,000 บาท</t>
  </si>
  <si>
    <t xml:space="preserve">กิจกรรมย่อยที่ 1.๒ พัฒนากระบวนการผลิตข้าวหอมมะลิอินทรีย์รายเก่า </t>
  </si>
  <si>
    <t xml:space="preserve">ให้ได้มาตรฐาน PGS </t>
  </si>
  <si>
    <t>กิจกรรมย่อยที่ ๑.๒.๑ พัฒนาเกษตรกรตามกระบวนการโรงเรียนเกษตรกรรองรับ</t>
  </si>
  <si>
    <t>การตรวจรับรองมาตรฐาน PGS</t>
  </si>
  <si>
    <t>ค่าตอบแทนวิทยากร จำนวน 50 กลุ่มๆ ละ 12 ชั่วโมงๆละ 600 บาท</t>
  </si>
  <si>
    <t xml:space="preserve">  (๑) ค่าจ้างเหมาบริการ</t>
  </si>
  <si>
    <t>ค่าจ้างเหมาจัดทำเอกสารในการฝึกอบรม จำนวน  1,500 ชุดๆ ละ 100 บาท</t>
  </si>
  <si>
    <t xml:space="preserve">  (๒) ค่าใช้จ่ายในการสัมมนาและฝึกอบรม</t>
  </si>
  <si>
    <t>ค่าอาหารกลางวัน  จำนวน 2 วันๆ ละ  1,500 คนๆ ละ 150 บาท</t>
  </si>
  <si>
    <t>ค่าอาหารว่างและเครื่องดื่ม จำนวน 1,500 คนๆ ละ 2 วันๆ ละ  2 มื้อๆ ละ 25 บาท</t>
  </si>
  <si>
    <t>กิจกรรมย่อยที่ 1.๒.๒ ตรวจรับรองมาตรฐาน PGS ภายในกลุ่ม</t>
  </si>
  <si>
    <t>๑.๑.๑ ค่าใช้สอย</t>
  </si>
  <si>
    <t>ค่าจ้างเหมาในการตรวจรับรองมาตรฐานเกษตรอินทรีย์ จำนวน 1,500 แปลงๆ ละ 500 บาท</t>
  </si>
  <si>
    <t>ค่าจ้างเหมาจัดทำเอกสารในการฝึกอบรม จำนวน  1,500 เล่มๆ ละ 100 บาท</t>
  </si>
  <si>
    <t>กิจกรรมย่อยที่ 1.๒.3 มูลนิธิเกษตรอินทรีย์ไทยและผู้มีส่วนได้ส่วนเสียตรวจ</t>
  </si>
  <si>
    <t>เยี่ยมฟาร์ม</t>
  </si>
  <si>
    <t xml:space="preserve">  (1) ค่าเบี้ยเลี้ยง ค่าเช่าที่พักและค่าพาหนะ </t>
  </si>
  <si>
    <t>ค่าพาหนะเจ้าหน้าที่มูลนิธิ จำนวน ๓ คนๆละ ๓ ครั้ง ๆ ละ ๕,๐๐๐ บาท</t>
  </si>
  <si>
    <t>ค่าที่พักเจ้าหน้าที่มูลนิธิฯ จำนวน ๓ คนๆละ ๓ ครั้ง ๆ ละ ๒ วัน ๆละ ๘๐๐ บาท</t>
  </si>
  <si>
    <t>กิจกรรมย่อยที่ 1.๒.๔ พัฒนาเกษตรกรเข้าระบบควบคุมภายในสำหรับการรับรอง</t>
  </si>
  <si>
    <t>ระบบการผลิตข้าวอินทรีย์แบบกลุ่ม (Internal Control System)</t>
  </si>
  <si>
    <t>๑.๑.๑ ค่าตอบแทน</t>
  </si>
  <si>
    <t xml:space="preserve">  (1) ค่าตอบแทนวิทยากร</t>
  </si>
  <si>
    <t>ค่าตอบแทนวิทยากร จำนวน.........กลุ่ม ๆ ละ ...... วัน ๆ ละ ........ชั่วโมง ๆ ละ.........บาท</t>
  </si>
  <si>
    <t xml:space="preserve">  (๑) ค่าใช้จ่ายในการสัมมนาและฝึกอบรม</t>
  </si>
  <si>
    <t>ค่าอาหารกลางวัน  จำนวน ............. คนๆ ละ ......... มื้อ ๆ ละ ........ บาท</t>
  </si>
  <si>
    <t>ค่าอาหารว่างและเครื่องดื่ม จำนวน ......... คนๆ ละ........ วันๆ ละ  ......... มื้อๆ ละ ............. บาท</t>
  </si>
  <si>
    <t xml:space="preserve">  (๒) ค่าจ้างเหมาบริการ</t>
  </si>
  <si>
    <t>ค่าจ้างเหมาจัดทำเอกสารในการฝึกอบรม จำนวน  ............ ชุดๆ ละ .......... บาท</t>
  </si>
  <si>
    <t>ค่าจ้างเหมาในการตรวจประเมินแปลงเบื้องต้นสำหรับผู้ตรวจภายในกลุ่ม จำนวน........แปลง ๆ ละ..........บาท</t>
  </si>
  <si>
    <t>ค่าจ้างเหมาในการตรวจประเมินและรับรอง Organic หน่วยตรวจรับรองภายนอก จำนวน....กลุ่มๆละ .........บาท</t>
  </si>
  <si>
    <t>ค่าจ้างเหมาจัดทำแบบบันทึกฟาร์มของเกษตรกร จำนวน........ชุดๆละ...........บาท</t>
  </si>
  <si>
    <t>ค่าวัสดุสำนักงานสำหรับจัดทำระบบควบคุมภายใน จำนวน.....ชุดๆละ.........บาท</t>
  </si>
  <si>
    <t xml:space="preserve">  (๒)  วัสดุสนามและการฝึก</t>
  </si>
  <si>
    <t>ค่าวัสดุฝึกอบรม จำนวน........กลุ่มๆละ..........บาท</t>
  </si>
  <si>
    <t>กิจกรรมย่อยที่ 1.๓ พัฒนากระบวนการผลิตข้าวหอมมะลิอินทรีย์รายใหม่</t>
  </si>
  <si>
    <t>กิจกรรมย่อยที่ ๑.๓.๑ การสร้างการรับรู้และปรับแนวคิดการผลิตเกษตรอินทรีย์</t>
  </si>
  <si>
    <t xml:space="preserve">ค่าตอบแทนวิทยากร จำนวน ......จุดๆละ.........ชั่วโมงๆ รวม......ชั่วโมงๆละ ๖๐๐ บาท </t>
  </si>
  <si>
    <t>ค่าพาหนะเกษตรกร จำนวน ......วันๆ ละ...... คนๆ ละ ........ บาท</t>
  </si>
  <si>
    <t>ค่าจ้างเหมาจัดเตรียมสถานที่ จำนวน ....... วันๆ ละ .......... บาท</t>
  </si>
  <si>
    <t>ค่าจ้างเหมาจัดทำเอกสารในการฝึกอบรม จำนวน  ......... ชุดๆ ละ ......... บาท</t>
  </si>
  <si>
    <t xml:space="preserve">  (๓)  ค่าใช้จ่ายในการสัมมนาและฝึกอบรม</t>
  </si>
  <si>
    <t>ค่าอาหารกลางวัน  จำนวน.........วันๆ ละ  ........ คนๆ ละ ......... บาท</t>
  </si>
  <si>
    <t>ค่าอาหารว่างและเครื่องดื่ม จำนวน ...... คนๆ ละ ....... วันๆ ละ  ...... มื้อๆ ละ ....... บาท</t>
  </si>
  <si>
    <t>กิจกรรมย่อยที่ ๑.๓.๒ การถ่ายทอดเทคโนโลยีการผลิตและการตรวจรับรอง</t>
  </si>
  <si>
    <t>มาตรฐานข้าวอินทรีย์</t>
  </si>
  <si>
    <t>ค่าตอบแทนวิทยากร จำนวน ......กลุ่มๆ ละ.....วันๆละ.......ชั่วโมง รวม......ชั่วโมงๆละ 600 บาท</t>
  </si>
  <si>
    <t xml:space="preserve">  (๑)  วัสดุสนามและการฝึก</t>
  </si>
  <si>
    <t xml:space="preserve">  (๒)  วัสดุการเกษตร </t>
  </si>
  <si>
    <t>ค่าวัสดุการเกษตร จำนวน.....กลุ่มๆละ.........บาท</t>
  </si>
  <si>
    <t>กิจกรรมย่อยที่ ๑.๓.๓ พัฒนาเกษตรกรอาสาผู้ตรวจสอบภายในกลุ่มตามระบบ</t>
  </si>
  <si>
    <t>มาตรฐาน PGS</t>
  </si>
  <si>
    <t>ค่าตอบแทนวิทยากร จำนวน ......จุดๆ ละ.....คนๆละ.......ชั่วโมง รวม......ชั่วโมงๆละ ....... บาท</t>
  </si>
  <si>
    <t>ค่าที่พักสำหรับวิทยากร จำนวน....จุดๆละ...คนๆละ....คืนๆละ.......บาท</t>
  </si>
  <si>
    <t>ค่าพาหนะวิทยากร จำนวน ......จุดๆ ละ...... คนๆ ละ ........ บาท</t>
  </si>
  <si>
    <t>ค่าที่พักสำหรับเกษตรกร จำนวน....คนๆละ...บาท/คืน จำนวน.......คืน</t>
  </si>
  <si>
    <t>ค่าพาหนะเกษตรกร จำนวน ...... คนๆ ละ ........ บาท</t>
  </si>
  <si>
    <t>ค่าวัสดุฝึกอบรม จำนวน.......ครั้งๆละ..........บาท</t>
  </si>
  <si>
    <t>กิจกรรมย่อยที่ 1.๓.๔ การตรวจรับรองมาตรฐาน PGS ภายในกลุ่ม</t>
  </si>
  <si>
    <t>ค่าจ้างในการตรวจประเมินแปลงเบื้องต้นสำหรับผู้ตรวจภายในกลุ่ม จำนวน ....... แปลงๆ ละ ..... บาท</t>
  </si>
  <si>
    <t>ค่าจ้างจัดทำแบบบันทึกฟาร์มของเกษตรกร จำนวน  .......ชุดๆละ...... บาท</t>
  </si>
  <si>
    <t>กิจกรรมย่อยที่ 1.๓.๕ มูลนิธิเกษตรอินทรีย์ไทยและผู้มีส่วนได้ส่วนเสียตรวจ</t>
  </si>
  <si>
    <t>ค่าพาหนะเจ้าหน้าที่มูลนิธิ จำนวน .....คนๆละ .....ครั้ง ๆ ละ ........ บาท</t>
  </si>
  <si>
    <t>ค่าที่พักเจ้าหน้าที่มูลนิธิฯ จำนวน ..... คนๆละ ..... ครั้ง ๆ ละ ..... วัน ๆละ ....... บาท</t>
  </si>
  <si>
    <t>กิจกรรมย่อยที่ 1.๔ การประชุมเจรจาธุรกิจและเชื่อมโยงช่องทางการตลาด</t>
  </si>
  <si>
    <t>กิจกรรมย่อยที่ ๑.๔.๑ การประชุมการเจรจาธุรกิจและเชื่อมโยงช่องทางการตลาด</t>
  </si>
  <si>
    <t>ระดับจังหวัด (๒ ครั้งๆละ ๑ วัน)</t>
  </si>
  <si>
    <t>ค่าพาหนะ จำนวน ......วันๆ ละ...... คนๆ ละ ........ บาท</t>
  </si>
  <si>
    <t>ค่าจัดทำเอกสารประกอบการประชุม จำนวน  ......... ครั้งๆ ละ ......... บาท</t>
  </si>
  <si>
    <t>ค่าอาหารกลางวัน  จำนวน.........คนๆ ละ  ........ มื้อๆ ละ ......... บาท</t>
  </si>
  <si>
    <t>ค่าอาหารว่างและเครื่องดื่ม จำนวน ...... คนๆ ละ ....... มื้อๆ ละ  ......  บาท</t>
  </si>
  <si>
    <t>๑.๑.๒ ค่าวัสดุ</t>
  </si>
  <si>
    <t>ค่าวัสดุสำนักงาน จำนวน.....ครั้งๆละ.........บาท</t>
  </si>
  <si>
    <t>กิจกรรมย่อยที่ ๑.๕ เพิ่มประสิทธิภาพให้กับที่ปรึกษาเกษตรกรอาสาผู้ตรวจสอบ</t>
  </si>
  <si>
    <t>ภายในกลุ่ม</t>
  </si>
  <si>
    <t>ค่าตอบแทนวิทยากร จำนวน ......รุ่นๆ ละ.....คนๆละ.......ชั่วโมง รวม......ชั่วโมงๆละ ........ บาท</t>
  </si>
  <si>
    <t>ค่าที่พักสำหรับวิทยากร จำนวน....รุ่นๆละ...คนๆละ....คืนๆละ.......บาท</t>
  </si>
  <si>
    <t>ค่าพาหนะวิทยากร จำนวน ......รุ่นๆ ละ...... คนๆ ละ ........ บาท</t>
  </si>
  <si>
    <t>ค่าที่พักสำหรับผู้อบรม จำนวน....รุ่นๆละ...คนๆละ....คืนๆละ.......บาท</t>
  </si>
  <si>
    <t>ค่าพาหนะผู้อบรม จำนวน ......คนๆ ละ ........ บาท</t>
  </si>
  <si>
    <t>ค่าจัดทำเอกสารในการฝึกอบรม จำนวน  ......... ชุดๆ ละ ......... บาท</t>
  </si>
  <si>
    <t>ค่าอาหารกลางวัน  จำนวน.........รุ่นๆ ละ  ........ คนๆ.........มื้อๆ ละ ......... บาท</t>
  </si>
  <si>
    <t>ค่าอาหารว่างและเครื่องดื่ม จำนวน ...... รุ่นๆ ละ ....... คนๆ ละ  ...... มื้อๆ ละ ....... บาท</t>
  </si>
  <si>
    <t>1. งบดำเนินงาน</t>
  </si>
  <si>
    <t>1.1 ค่าตอบแทน ใช้สอยและวัสดุ</t>
  </si>
  <si>
    <t>(1) ค่าตอบแทนวิทยากร (สัมมนาและฝึกอบรม)</t>
  </si>
  <si>
    <t>1.1.2 ค่าใช้สอย</t>
  </si>
  <si>
    <t>1.1.3 ค่าวัสดุ</t>
  </si>
  <si>
    <t>(2) วัสดุงานบ้านงานครัว</t>
  </si>
  <si>
    <t>(3) วัสดุการเกษตร</t>
  </si>
  <si>
    <t>รวม</t>
  </si>
  <si>
    <t>ค่าตอบแทนวิทยากร จำนวน 153 ชั่วโมง ๆ ละ 600 บาท</t>
  </si>
  <si>
    <t>แบบฟอร์มรายละเอียดงบประมาณโครงการตามแผนปฏิบัติราชการจังหวัด ประจำปีงบประมาณ พ.ศ. 2567 จังหวัดยโสธร</t>
  </si>
  <si>
    <t>กิจกรรมหลักที่ 1 : ส่งเสริมและพัฒนาเกษตรอินทรีย์ในกลุ่มยุวเกษตรกร</t>
  </si>
  <si>
    <t>(1) วัสดุสำนักงาน</t>
  </si>
  <si>
    <t>กิจกรรมย่อยที่ 1.2 สนับสนุนปัจจัยการผลิตพัฒนากลุ่มยุวเกษตรกรอินทรีย์ต้นแบบ</t>
  </si>
  <si>
    <t>(1) ค่าวัสดุการเกษตร</t>
  </si>
  <si>
    <t>1.1.1 ค่าใช้สอย</t>
  </si>
  <si>
    <t xml:space="preserve">  (1)  ค่าเบี้ยเลี้ยง ค่าเช่าที่พักและค่าพาหนะ </t>
  </si>
  <si>
    <t>(1) ค่าจ้างเหมาบริการ</t>
  </si>
  <si>
    <t>(2) ค่าใช้จ่ายในการสัมมนาและฝึกอบรม</t>
  </si>
  <si>
    <t>ค่าจ้างเหมาจัดทำเอกสารในการฝึกอบรม จำนวน 270 ชุด ๆ ละ 100 บาท</t>
  </si>
  <si>
    <r>
      <t>หมายเหตุ</t>
    </r>
    <r>
      <rPr>
        <b/>
        <sz val="15"/>
        <rFont val="TH SarabunIT๙"/>
        <family val="2"/>
      </rPr>
      <t xml:space="preserve"> </t>
    </r>
  </si>
  <si>
    <t>1. ให้แสดงรายละเอียดงบประมาณให้ครบถ้วนตามวงเงินของแต่ละกิจกรรมหลัก/กิจกรรมย่อย/รายการ</t>
  </si>
  <si>
    <t>2. ห้ามเปลี่ยนรายละเอียด/รายการงบประมาณที่ สำนักงบประมาณอนุมัติโครงการไว้แล้ว</t>
  </si>
  <si>
    <t>3. รายการงบประมาณใดที่ไม่ได้รับงบประมาณให้ตัดออก</t>
  </si>
  <si>
    <t>(3) ค่าเบี้ยเลี้ยง ค่าเช่าที่พักและค่าพาหนะ</t>
  </si>
  <si>
    <t>(๑) วัสดุสำนักงาน</t>
  </si>
  <si>
    <t>(๒) วัสดุการเกษตร</t>
  </si>
  <si>
    <t>1.1.๑ ค่าวัสดุ</t>
  </si>
  <si>
    <t>(๑) วัสดุการเกษตร</t>
  </si>
  <si>
    <t xml:space="preserve">  (๑)  ค่าเบี้ยเลี้ยง ค่าเช่าที่พักและค่าพาหนะ </t>
  </si>
  <si>
    <t>๑.๑.2 ค่าวัสดุ</t>
  </si>
  <si>
    <t>ค่าวัสดุสำนักงาน จำนวน 10,000 บาท</t>
  </si>
  <si>
    <t xml:space="preserve">(1) ค่าเบี้ยเลี้ยง ค่าเช่าที่พักและค่าพาหนะ </t>
  </si>
  <si>
    <r>
      <t>หมายเหตุ</t>
    </r>
    <r>
      <rPr>
        <b/>
        <sz val="14"/>
        <rFont val="TH SarabunIT๙"/>
        <family val="2"/>
      </rPr>
      <t xml:space="preserve"> </t>
    </r>
  </si>
  <si>
    <t xml:space="preserve">ค่าพาหนะเจ้าหน้าที่ระดับจังหวัด/อำเภอ จำนวน …... คนๆ ละ …..... บาท   </t>
  </si>
  <si>
    <t xml:space="preserve">ค่าเบี้ยเลี้ยงเจ้าหน้าที่ระดับจังหวัด/อำเภอ จำนวน ….... คนๆ ละ ….... วันๆ ละ …..... บาท   </t>
  </si>
  <si>
    <t xml:space="preserve">ในการบริหารจัดการและการประเมินผลโครงการของจังหวัด/อำเภอ  </t>
  </si>
  <si>
    <t>กิจกรรมย่อยที่ 3 การบริหารจัดการและการประเมินผลโครงการค่าใช้จ่าย</t>
  </si>
  <si>
    <t>หัวเชื้อราไตรโคเดอร์มา ขนาดบรรจุ 20 กรัม/ขวด จำนวน 1,500 ขวดๆ ละ 120 บาท</t>
  </si>
  <si>
    <t xml:space="preserve"> </t>
  </si>
  <si>
    <t xml:space="preserve">  (2) วัสดุการเกษตร </t>
  </si>
  <si>
    <t>ยางวงเล็ก จำนวน 10 กิโลกรัมๆ ละ 220 บาท</t>
  </si>
  <si>
    <t>ถุงพลาสติกใสทนร้อน ขนาด 8 x 12 นิ้ว จำนวน 140 กิโลกรัมๆ ละ 110 บาท</t>
  </si>
  <si>
    <t>เข็มฉีดยาเบอร์ 23 พร้อมไซลิ้งค์ จำนวน 240 อันๆ ละ 10 บาท</t>
  </si>
  <si>
    <t xml:space="preserve">  (1) วัสดุงานบ้านงานครัว</t>
  </si>
  <si>
    <t xml:space="preserve">ค่าจ้างเหมาผลิตเชื้อชีวภัณฑ์ จำนวน 10 คนๆ ละ 60 วันๆ ละ 308 บาท </t>
  </si>
  <si>
    <t>กิจกรรมย่อยที่ 2.1 สนับสนุนศูนย์บริหารจัดการศัตรูพืช</t>
  </si>
  <si>
    <t>กิจกรรมย่อยที่ 2 ศูนย์บริหารจัดการศัตรูพืช</t>
  </si>
  <si>
    <t>ให้ได้มาตรฐานสากล</t>
  </si>
  <si>
    <t>กิจกรรมย่อยที่ ๑.1.2 อบรมเกษตรกรหลักสูตรการพัฒนากระบวนการผลิตข้าวหอมมะลิอินทรีย์</t>
  </si>
  <si>
    <t>กิจกรรมย่อยที่ 1.1 พัฒนากระบวนการผลิตข้าวหอมมะลิอินทรีย์ให้ได้มาตรฐานอินทรีย์สากล</t>
  </si>
  <si>
    <t>กิจกรรมย่อยที่ 1 พัฒนากระบวนการผลิตข้าวหอมมะลิอินทรีย์ให้ได้มาตรฐาน</t>
  </si>
  <si>
    <t>ค่าจ้างเหมาในการตรวจรับรองมาตรฐานเกษตรอินทรีย์ จำนวน 300 แปลง ๆ ละ 2,000 บาท</t>
  </si>
  <si>
    <t>ค่าจ้างเหมาจัดทำเอกสารประกอบการฝึกอบรม จำนวน  250 ชุด ๆ ละ 100 บาท</t>
  </si>
  <si>
    <t>ค่าอาหารว่างและเครื่องดื่มเกษตรกร จำนวน 250 คน ๆ ละ 2 มื้อ ๆ  ละ 25 บาท</t>
  </si>
  <si>
    <t>ค่าอาหารกลางวันเกษตรกร  จำนวน 250 คน ๆ ละ 1 มื้อ ๆ ละ 150 บาท</t>
  </si>
  <si>
    <t>ค่าตอบแทนวิทยากร (บุคคลภายนอก) จำนวน 18 ชั่วโมง ๆ ละ 1,200 บาท</t>
  </si>
  <si>
    <t>ค่าจ้างเหมาจัดทำเอกสารประกอบการฝึกอบรม จำนวน  30 ชุด ๆ ละ 100 บาท</t>
  </si>
  <si>
    <t>ค่าอาหารกลางเย็นเกษตรกร  จำนวน 30 คน ๆ ละ 2 มื้อ ๆ ละ 200 บาท</t>
  </si>
  <si>
    <t>ค่าอาหารกลางวันเกษตรกร  จำนวน 30 คน ๆ ละ 3 มื้อ ๆ ละ 200 บาท</t>
  </si>
  <si>
    <t>ค่าอาหารว่างและเครื่องดื่มเกษตรกร จำนวน 30 คน ๆ ละ 6 มื้อ ๆ  ละ 40 บาท</t>
  </si>
  <si>
    <t>ค่าพาหนะวิทยากร จำนวน 3 คน ๆ ละ 6,000 บาท</t>
  </si>
  <si>
    <t>ค่าอาหารกลางวันเกษตรกร  จำนวน 250 คน ๆ ละ 3 มื้อ ๆ ละ 150 บาท</t>
  </si>
  <si>
    <t xml:space="preserve">  (2)  วัสดุการเกษตร</t>
  </si>
  <si>
    <t>ค่าวัสดุการเกษตรตามความต้องการเกษตรกร จำนวน 300,000 บาท</t>
  </si>
  <si>
    <t>ค่าจ้างจัดทำแบบบันทึกฟาร์มของเกษตรกร จำนวน  250 ชุด ๆ ละ 100 บาท</t>
  </si>
  <si>
    <t>ค่าวัสดุสำนักงาน จำนวน 25,000 บาท</t>
  </si>
  <si>
    <t>ค่าตอบแทนวิทยากร (บุคคลภายนอก) จำนวน ๘ คน ๆ ละ 2 ชั่วโมง ๆ ละ 1,200 บาท</t>
  </si>
  <si>
    <t>ค่าอาหารว่างและเครื่องดื่ม จำนวน 300 คน ๆ ละ 4 มื้อ ๆ ละ 25 บาท</t>
  </si>
  <si>
    <t>ค่าอาหารกลางวัน จำนวน 300 คน ๆ ละ 2 มื้อ ๆ ละ 150 บาท</t>
  </si>
  <si>
    <t>ค่าพาหนะเกษตรกร ไป – กลับ จำนวน 20 คน ๆ ละ 200 บาท</t>
  </si>
  <si>
    <t>ค่าอาหารกลางวัน จำนวน 20 คน ๆ ละ 3 มื้อ ๆ ละ 150 บาท</t>
  </si>
  <si>
    <t>ค่าอาหารว่างและเครื่องดื่ม จำนวน 20 คน ๆ ละ 6 มื้อ ๆ ละ 40 บาท</t>
  </si>
  <si>
    <t>กิจกรรมย่อยที่ 1.๑.4 การรักษาเสถียรภาพมาตรฐานข้าวหอมมะลิอินทรีย์สากล</t>
  </si>
  <si>
    <t xml:space="preserve">ค่าจ้างเหมาผลิตเชื้อชีวภัณฑ์ จำนวน 10 คน ๆ ละ 90 วัน ๆ ละ 308 บาท </t>
  </si>
  <si>
    <t>ถุงพลาสติกใสทนร้อน ขนาด 8 x 12 นิ้ว จำนวน 210 กิโลกรัม ๆ ละ 110 บาท</t>
  </si>
  <si>
    <t>ยางวงเล็ก จำนวน 15 กิโลกรัม ๆ ละ 220 บาท</t>
  </si>
  <si>
    <t>หัวเชื้อราไตรโคเดอร์มา ขนาดบรรจุ 20 กรัม/ขวด จำนวน 2,300 ขวด ๆ ละ 120 บาท</t>
  </si>
  <si>
    <t>เข็มฉีดยาเบอร์ 23 พร้อมไซลิ้งค์ จำนวน 400 อัน ๆ ละ 10 บาท</t>
  </si>
  <si>
    <t>ข้าวสารเจ้าหัก จำนวน 6,500 กิโลกรัม ๆ ละ 20 บาท</t>
  </si>
  <si>
    <t>ค่าวัสดุสำนักงาน จำนวน 75,000 บาท</t>
  </si>
  <si>
    <t>ค่าอาหารกลางวันเกษตรกร  จำนวน 375 คน ๆ ละ 2 มื้อ ๆ ละ 150 บาท</t>
  </si>
  <si>
    <t>ค่าอาหารว่างและเครื่องดื่มเกษตรกร จำนวน 375 คน ๆ ละ 4 มื้อ ๆ ละ 25 บาท</t>
  </si>
  <si>
    <t>ค่าจ้างเหมาจัดทำเอกสารประกอบการฝึกอบรม จำนวน  375 ชุด ๆ ละ 100 บาท</t>
  </si>
  <si>
    <t>ค่าวัสดุสำนักงาน จำนวน 37,500 บาท</t>
  </si>
  <si>
    <t>ค่าจ้างจัดทำแบบบันทึกฟาร์มของเกษตรกร จำนวน 375 ชุด ๆ ละ 100 บาท</t>
  </si>
  <si>
    <t>ค่าจ้างเหมาในการตรวจรับรองมาตรฐานเกษตรอินทรีย์ จำนวน 375 แปลง ๆ ละ 2,000 บาท</t>
  </si>
  <si>
    <t>ค่าตอบแทนวิทยากร (บุคคลภายนอก) จำนวน  12 ชั่วโมง ๆ ละ 1,200 บาท</t>
  </si>
  <si>
    <t>ค่าพาหนะวิยากร จำนวน 3 คน ๆ ละ 6,000 บาท</t>
  </si>
  <si>
    <t>ค่าที่พักผู้เข้าอบรม จำนวน 25 ห้อง ๆ ละ 1 คืน ๆ ละ 800 บาท</t>
  </si>
  <si>
    <t>ค่าจ้างเหมาจัดทำเอกสารประกอบการฝึกอบรม จำนวน  50 เล่ม ๆ ละ 100 บาท</t>
  </si>
  <si>
    <t>ค่าอาหารกลางวันผู้เข้าอบรม จำนวน 50 คน ๆ ละ 2 มื้อ ๆ ละ 200 บาท</t>
  </si>
  <si>
    <t>ค่าอาหารว่างและเครื่องดื่มผู้เข้าอบรม จำนวน 50 คน ๆ ละ 4 มื้อ ๆ ละ 40 บาท</t>
  </si>
  <si>
    <t>ค่าตอบแทนวิทยากร (บุคคลภาครัฐ) จำนวน  12 ชั่วโมง ๆ ละ 600 บาท</t>
  </si>
  <si>
    <t>ค่าตอบแทนวิทยากร (บุคคลภาครัฐ)  จำนวน 18 ชั่วโมง ๆ ละ 600 บาท</t>
  </si>
  <si>
    <t>ค่าอาหารเย็นผู้เข้าอบรม จำนวน 50 คน ๆ ละ 1 มื้อ ๆ ละ 200 บาท</t>
  </si>
  <si>
    <t>ค่าพาหนะวิยากร จำนวน 4 คน ๆ ละ 2,000 บาท</t>
  </si>
  <si>
    <t>ค่าที่พักวิทยากร จำนวน 4 ห้อง ๆ ละ 2 คืน ๆ ละ 800 บาท</t>
  </si>
  <si>
    <t>ค่าจ้างเหมาจัดทำแบบบันทึกฟาร์มของเกษตรกร จำนวน 40 ชุด ๆ ละ ๑๐๐ บาท</t>
  </si>
  <si>
    <t>ค่าปัจจัยการผลิต จำนวน 40 คน ๆ ละ ๕,๐๐๐ บาท</t>
  </si>
  <si>
    <t>ค่าวัสดุฝึกอบรม จำนวน 40 ๆ ละ 3๐๐ บาท</t>
  </si>
  <si>
    <t>ค่าวัสดุสำนักงาน จำนวน 40 คน ๆ ละ 10๐ บาท</t>
  </si>
  <si>
    <t>ค่าอาหารว่างและเครื่องดื่ม เกษตรกร จำนวน 40 คน ๆ ละ ๖ มื้อ ๆ ละ 25 บาท</t>
  </si>
  <si>
    <t>ค่าอาหารกลางวันเกษตรกร จำนวน 40 คน ๆ ละ 3 มื้อ ๆ ละ 150 บาท</t>
  </si>
  <si>
    <t>ค่าจ้างเหมาจัดทำเอกสารประกอบการฝึกอบรม จำนวน 40 ชุด ๆ ละ 100 บาท</t>
  </si>
  <si>
    <t>ค่าตอบแทนวิทยากร จำนวน 2 กลุ่ม ๆ ละ 3 ครั้ง ๆ ละ 6 ชั่วโมง ๆ ละ 600 บาท</t>
  </si>
  <si>
    <t>ค่าจ้างเหมาจัดทำประเมินผลโครงการจังหวัด/อำเภอ</t>
  </si>
  <si>
    <t xml:space="preserve">โครงการ :  </t>
  </si>
  <si>
    <t>กิจกรรมหลักที่ 1 : ส่งเสริมการปลูกแตงโมให้ได้มาตรฐาน GAP</t>
  </si>
  <si>
    <t>ค่าตรวจประเมินและรับรอง GAP หน่วยตรวจรับรองภายนอก จำนวน 40 แปลง ๆ ละ 2,0๐๐ บาท</t>
  </si>
  <si>
    <t>กิจกรรมย่อยที่ 1.1 อบรมตามกระบวนการโรงเรียนเกษตรกร (3 ครั้ง/กลุ่ม)</t>
  </si>
  <si>
    <t>กิจกรรมย่อยที่ 1.2 สนับสนุนปัจจัยการผลิต</t>
  </si>
  <si>
    <t>กิจกรรมย่อยที่ 1.3 ตรวจรับรองมาตรฐาน GAP</t>
  </si>
  <si>
    <t>กิจกรรมย่อยที่ 1.4 การบริหารจัดการและการประเมินผลโครงการ</t>
  </si>
  <si>
    <t xml:space="preserve">ปัจจัยการผลิต เช่น เมล็ดพันธุ์พืช ต้นพันธุ์พืช พันธุ์สัตว์ ระบบน้ำ อุปกรณ์การเกษตร </t>
  </si>
  <si>
    <t>ค่าอาหารว่างและเครื่องดื่มจำนวน 270 คน ๆ ละ  6 มื้อ ๆ ละ 25 บาท</t>
  </si>
  <si>
    <t>กิจกรรมย่อยที่ 1.3 : การบริหารจัดการและการประเมินผลโครงการฯ</t>
  </si>
  <si>
    <t>ค่าจ้างเหมาจัดทำประเมินผลโครงการฯ</t>
  </si>
  <si>
    <t>(๑) ค่าจ้างเหมาบริการ</t>
  </si>
  <si>
    <t>ค่าจ้างเหมาอาสาสมัครเกษตรกรในการตรวจประเมินแปลงเบื้องต้น จำนวน 300 แปลง ๆ ละ 1,000  บาท</t>
  </si>
  <si>
    <t>ค่าจ้างเหมาผู้ตรวจประเมินแปลงเบื้องต้นภายในกลุ่ม จำนวน 375 แปลง ๆ ละ 600 บาท</t>
  </si>
  <si>
    <t>ค่าจ้างจัดทำแบบบันทึกกลุ่ม จำนวน 15 ชุด ๆ ละ 100 บาท</t>
  </si>
  <si>
    <t>ค่าวัสดุสำนักงาน จำนวน 5,000 บาท</t>
  </si>
  <si>
    <t>ค่าตอบแทนวิทยากร (บุคลากรของรัฐ) จำนวน 3 คน ๆ ละ 16 ชั่วโมง ๆ ละ 600 บาท</t>
  </si>
  <si>
    <t>(2) วัสดุการเกษตร</t>
  </si>
  <si>
    <t>ค่าจ้างเหมา PGS-อาสา ในการตรวจรับรองฟาร์มเกษตรอินทรีย์แบบมีส่วนร่วม จำนวน 250 แปลง ๆ ละ 600 บาท</t>
  </si>
  <si>
    <t>ค่าพาหนะ ไป - กลับ จำนวน 2 วัน ๆ ละ 40 คน</t>
  </si>
  <si>
    <t>กิจกรรมย่อยที่ 1.1.1 การอบรมให้ความรู้และส่งเสริมทักษะด้านการเกษตร เกษตรอินทรีย์ และเคหกิจเกษตรขั้นพื้นฐานในกลุ่มยุวเกษตรกร</t>
  </si>
  <si>
    <t>กิจกรรมย่อยที่ 1.1 พัฒนากระบวนการเกษตรอินทรีย์และเคหกิจเกษตรขั้นพื้นฐานในกลุ่มยุวเกษตรกร</t>
  </si>
  <si>
    <t>โครงการ : ส่งเสริมเกษตรอินทรีย์ในกลุ่มยุวเกษตรกร</t>
  </si>
  <si>
    <t>กิจกรรมย่อยที่ 1.1.2 การอบรมให้ความรู้และส่งเสริมทักษะด้านการเกษตร เกษตรอินทรีย์ และเคหกิจเกษตรขั้นพื้นฐานในกลุ่มยุวเกษตรกร</t>
  </si>
  <si>
    <t>ค่าจ้างเหมาจัดทำเอกสารในการฝึกอบรม จำนวน 40 ชุด ๆ ละ 100 บาท</t>
  </si>
  <si>
    <t>(3) ค่าใช้จ่ายในการสัมมนาและฝึกอบรม</t>
  </si>
  <si>
    <t xml:space="preserve">(2) ค่าเบี้ยเลี้ยง ค่าเช่าที่พักและค่าพาหนะ </t>
  </si>
  <si>
    <t>ค่าอาหารกลางวัน จำนวน 40 คน ๆ ละ 2 มื้อ ๆ ละ 150 บาท</t>
  </si>
  <si>
    <t>ค่าอาหารว่างและเครื่องดื่ม จำนวน 40 คน ๆ ละ 4 มื้อ ๆ ละ 25 บาท</t>
  </si>
  <si>
    <t xml:space="preserve">ค่าวัสดุสำนักงาน จำนวน 90,000 บาท </t>
  </si>
  <si>
    <t>ค่าวัสดุงานบ้านงานครัว สำหรับฝึกอบรม จำนวน 90,000 บาท</t>
  </si>
  <si>
    <t>ค่าวัสดุการเกษตรสำหรับฝึกอบรม จำนวน 90,000 บาท</t>
  </si>
  <si>
    <t>จำนวน 9 กลุ่ม ๆ ละ 40,000 บาท</t>
  </si>
  <si>
    <t>1.1.2 ค่าวัสดุ</t>
  </si>
  <si>
    <t>ค่าจ้างเหมาจัดทำนิทรรศการและป้ายกิจกรรมฐานเรียนรู้ จำนวน 9 ชุด ๆ ละ 10,000 บาท</t>
  </si>
  <si>
    <t>ค่าเบี้ยเลี้ยงเจ้าหน้าที่ระดับจังหวัด/อำเภอ จำนวน 14 คน ๆ ละ 10 วัน ๆ ละ 120 บาท</t>
  </si>
  <si>
    <t>ค่าพาหนะเจ้าหน้าที่ระดับจังหวัด/อำเภอ จำนวน 14 คน ๆ ละ 2,500 บาท</t>
  </si>
  <si>
    <t>ค่าเบี้ยเลี้ยงและค่าพาหนะเจ้าหน้าที่จังหวัด/อำเภอ จำนวน 5 คน ๆ ละ 10 วัน ๆ ละ 400 บาท</t>
  </si>
  <si>
    <t>กิจกรรมหลักที่ 2 : ส่งเสริมและพัฒนาเกษตรอินทรีย์ในกลุ่มยุวเกษตรกร</t>
  </si>
  <si>
    <t>กิจกรรมย่อยที่ 2.1 พัฒนากระบวนการเกษตรอินทรีย์และเคหกิจเกษตรขั้นพื้นฐานในกลุ่มยุวเกษตรกร</t>
  </si>
  <si>
    <t>กิจกรรมย่อยที่ 2.1.1 การอบรมให้ความรู้และส่งเสริมทักษะด้านการเกษตร เกษตรอินทรีย์ และเคหกิจเกษตรขั้นพื้นฐานในกลุ่มยุวเกษตรกร</t>
  </si>
  <si>
    <t>กิจกรรมย่อยที่ 2.2 สนับสนุนปัจจัยการผลิตพัฒนากลุ่มยุวเกษตรกรอินทรีย์ต้นแบบ</t>
  </si>
  <si>
    <t>กิจกรรมย่อยที่ 2.1.2 การอบรมให้ความรู้และส่งเสริมทักษะด้านการเกษตรอินทรีย์ขั้นพื้นฐาน</t>
  </si>
  <si>
    <t>โครงการ : ส่งเสริมและพัฒนากระบวนการผลิตข้าวหอมมะลิอินทรีย์ให้ได้มาตรฐาน</t>
  </si>
  <si>
    <t>กิจกรรมหลักที่ 1 : พัฒนากระบวนการผลิตข้าวหอมมะลิอินทรีย์ให้ได้มาตรฐาน</t>
  </si>
  <si>
    <t>กิจกรรมหลัก : ส่งเสริมและพัฒนาเกษตรอินทรีย์ในกลุ่มยุวเกษตรกร</t>
  </si>
  <si>
    <t xml:space="preserve">(3)  ค่าเบี้ยเลี้ยง ค่าเช่าที่พักและค่าพาหนะ </t>
  </si>
  <si>
    <t xml:space="preserve">ค่าเบี้ยเลี้ยงเจ้าหน้าที่ระดับจังหวัด/อำเภอ จำนวน 60 คน ๆ ละ 10 วัน ๆ ละ 120 บาท   </t>
  </si>
  <si>
    <t xml:space="preserve">ค่าวัสดุสำนักงาน จำนวน 20,000 บาท </t>
  </si>
  <si>
    <t xml:space="preserve">ค่าพาหนะเจ้าหน้าที่ระดับจังหวัด/อำเภอ จำนวน 60 คน ๆ ละ 2,000 บาท   </t>
  </si>
  <si>
    <t xml:space="preserve">(2)  วัสดุสำนักงาน </t>
  </si>
  <si>
    <t>๑.๑.3 ค่าวัสดุ</t>
  </si>
  <si>
    <t>ค่าวัสดุสำนักงาน จำนวน 20,000 บาท</t>
  </si>
  <si>
    <t xml:space="preserve">  (3)  ค่าเบี้ยเลี้ยง ค่าเช่าที่พักและค่าพาหนะ </t>
  </si>
  <si>
    <t>แบบฟอร์มรายละเอียดงบประมาณโครงการตามแผนปฏิบัติราชการจังหวัด ประจำปีงบประมาณ พ.ศ. 2568 จังหวัดยโสธร</t>
  </si>
  <si>
    <t>โครงการ : การพัฒนาด้านเกษตร</t>
  </si>
  <si>
    <t>กิจกรรมย่อยที่ 1.1 การพัฒนาเกษตรกรตามระบบควบคุมภายในกลุ่ม สำหรับการผลิต</t>
  </si>
  <si>
    <t>ข้าวอินทรีย์ (Internal Control System) เกษตรกรรายเก่า</t>
  </si>
  <si>
    <t xml:space="preserve">กิจกรรมย่อยที่ 1.1.1 อบรมเกษตรกรตามระบบควบคุมภายในแบบกลุ่ม สำหรับการผลิตข้าวอินทรีย์ (Internal Control System) </t>
  </si>
  <si>
    <t>ค่าตอบแทนวิทยากร (บุคคลภาครัฐ)  จำนวน 15 กลุ่ม ๆ ละ 8 ชั่วโมง ๆ ละ 600 บาท</t>
  </si>
  <si>
    <t>กิจกรรมย่อยที่ 1.1.2 การตรวจรับรองมาตรฐานเกษตรอินทรีย์</t>
  </si>
  <si>
    <t xml:space="preserve">ค่าเบี้ยเลี้ยง ค่าพาหนะ เจ้าหน้าที่ระดับจังหวัด/อำเภอ จำนวน 20 คน ๆ ละ 10 วัน ๆ ละ 400 บาท   </t>
  </si>
  <si>
    <t>กิจกรรมย่อยที่ 1.2 การพัฒนาเกษตรกรตามระบบควบคุมภายในกลุ่ม สำหรับการผลิต</t>
  </si>
  <si>
    <t>ข้าวอินทรีย์ (Internal Control System) เกษตรกรรายใหม่</t>
  </si>
  <si>
    <t>กิจกรรมย่อยที่ ๑.2.๑ อบรมเตรียมความพร้อมเกษตรกรสู่ระบบความคุมภายในกลุ่ม</t>
  </si>
  <si>
    <t>ค่าตอบแทนวิทยากร (บุคคลภาครัฐ)  จำนวน 24 ชั่วโมง ๆ ละ 600 บาท</t>
  </si>
  <si>
    <t>ค่าจ้างเหมาจัดเตรียมสถานที่อบรม จำนวน  4 จุด ๆ ละ 3,500 บาท</t>
  </si>
  <si>
    <t>ค่าอาหารกลางวันเกษตรกร  จำนวน 375 คน ๆ ละ 1 มื้อ ๆ ละ 150 บาท</t>
  </si>
  <si>
    <t>ค่าอาหารว่างและเครื่องดื่มเกษตรกร จำนวน 375 คน ๆ ละ 2 มื้อ ๆ  ละ 25 บาท</t>
  </si>
  <si>
    <t>ค่าพาหนะเกษตรกรไป - กลับ จำนวน 375 คน ๆ ละ 300 บาท</t>
  </si>
  <si>
    <t xml:space="preserve">กิจกรรมย่อยที่ 1.2.2 อบรมเกษตรกรตามระบบควบคุมภายในแบบกลุ่ม สำหรับการผลิตข้าวอินทรีย์ (Internal Control System) </t>
  </si>
  <si>
    <t>ค่าวัสดุการเกษตรตามความต้องการเกษตรกร จำนวน 120,000 บาท</t>
  </si>
  <si>
    <t>กิจกรรมย่อยที่ 1.2.3 การตรวจรับรองมาตรฐานเกษตรอินทรีย์</t>
  </si>
  <si>
    <t xml:space="preserve">กิจกรรมย่อยที่ 1.2.4 พัฒนาผู้ตรวจประเมินแปลงเบื้องต้นตามระบบควบคุมภายในกลุ่ม สำหรับการผลิตข้าวอินทรีย์ (Internal Control System) </t>
  </si>
  <si>
    <t>ค่าตอบแทนวิทยากร (บุคคลภาครัฐ) จำนวน 12 ชั่วโมง ๆ ละ 600 บาท</t>
  </si>
  <si>
    <t>ค่าจ้างเหมาจัดทำเอกสารประกอบการฝึกอบรม จำนวน  45 ชุด ๆ ละ 100 บาท</t>
  </si>
  <si>
    <t>ค่าอาหารกลางวันเกษตรกร  จำนวน 45 คน ๆ ละ 2 มื้อ ๆ ละ 200 บาท</t>
  </si>
  <si>
    <t>ค่าอาหารว่างและเครื่องดื่มเกษตรกร จำนวน 45 คน ๆ ละ 4 มื้อ ๆ  ละ 40 บาท</t>
  </si>
  <si>
    <t>ค่าอาหารกลางเย็นเกษตรกร  จำนวน 45 คน ๆ ละ 1 มื้อ ๆ ละ 200 บาท</t>
  </si>
  <si>
    <t>ค่าที่พักวิทยากร  จำนวน 4 ห้องละ 2 คืน ๆ ละ 800 บาท</t>
  </si>
  <si>
    <t>ค่าพาหนะเกษตรกร ไป - กลับ จำนวน 45 คน ๆ ละ 300 บาท</t>
  </si>
  <si>
    <t>ค่าวัสดุสำนักงาน จำนวน 7,500 บาท</t>
  </si>
  <si>
    <t>กิจกรรมย่อยที่ 1.3 ส่งเสริมการผลิตข้าวหอมมะลิอินทรีย์ระบบ PGS รายใหม่</t>
  </si>
  <si>
    <t>กิจกรรมย่อยที่ ๑.3.๑ อบรมเตรียมความพร้อมเกษตรกรสู่การผลิตเกษตรอินทรีย์</t>
  </si>
  <si>
    <t>ค่าจ้างเหมาจัดเตรียมสถานที่อบรม จำนวน  3 จุด ๆ ละ 3,500 บาท</t>
  </si>
  <si>
    <t>ค่าพาหนะเกษตรกรไป - กลับ จำนวน 250 คน ๆ ละ 300 บาท</t>
  </si>
  <si>
    <t>กิจกรรมย่อยที่ ๑.3.2 อบรม PGS อาสา</t>
  </si>
  <si>
    <t>ค่าที่พักวิทยากร  จำนวน 3 ห้องละ 3 คืน ๆ ละ 800 บาท</t>
  </si>
  <si>
    <t>ค่าพาหนะเกษตรกร ไป - กลับ จำนวน 30 คน ๆ ละ 300 บาท</t>
  </si>
  <si>
    <t>กิจกรรมย่อยที่ ๑.3.3 อบรมเกษตรกรตามกระบวนการโรงเรียนเกษตรกร</t>
  </si>
  <si>
    <t>ค่าตอบแทนวิทยากร (บุคคลภาครัฐ) จำนวน 10 กลุ่ม ๆ ละ 12 ชั่วโมง ๆ ละ 600 บาท</t>
  </si>
  <si>
    <t>ค่าอาหารว่างและเครื่องดื่มเกษตรกร จำนวน 250 คน ๆ ละ 6 มื้อ ๆ  ละ 25 บาท</t>
  </si>
  <si>
    <t xml:space="preserve">ค่าเบี้ยเลี้ยง ค่าพาหนะ เจ้าหน้าที่ระดับจังหวัด/อำเภอ จำนวน 20 คน ๆ ละ 15 วัน ๆ ละ 400 บาท   </t>
  </si>
  <si>
    <t>ค่าเมล็ดพันธุ์ข้าวหอมมะลิอินทรีย์ จำนวน 6,250 กิโลกรัม</t>
  </si>
  <si>
    <t>กิจกรรมย่อยที่ 1.3.4 การตรวจรับรองฟาร์มเกษตรอินทรีย์แบบมีส่วนร่วม</t>
  </si>
  <si>
    <t>กิจกรรมย่อยที่ 1.4 ส่งเสริมการผลิตข้าวหอมมะลิอินทรีย์ระบบ PGS รายเก่า</t>
  </si>
  <si>
    <t>กิจกรรมย่อยที่ ๑.4.๑ อบรมเกษตรกรตามกระบวนการโรงเรียนเกษตรกร</t>
  </si>
  <si>
    <t>ค่าตอบแทนวิทยากร (บุคคลภาครัฐ)  จำนวน 46 กลุ่ม ๆ ละ 2 ครั้ง ๆ ละ 4 ชั่วโมง ๆ ละ 600 บาท</t>
  </si>
  <si>
    <t>ค่าจ้างเหมาจัดทำเอกสารประกอบการฝึกอบรม จำนวน  1,150 ชุด ๆ ละ 100 บาท</t>
  </si>
  <si>
    <t>ค่าอาหารกลางวันเกษตรกร  จำนวน 1,150 คน ๆ ละ 2 มื้อ ๆ ละ 150 บาท</t>
  </si>
  <si>
    <t>ค่าอาหารว่างและเครื่องดื่มเกษตรกร จำนวน 1,150 คน ๆ ละ 4 มื้อ ๆ  ละ 25 บาท</t>
  </si>
  <si>
    <t xml:space="preserve">ค่าเบี้ยเลี้ยง พาหนะ เจ้าหน้าที่ระดับจังหวัด/อำเภอ จำนวน 55 คน ๆ ละ 10 วัน ๆ ละ 400 บาท   </t>
  </si>
  <si>
    <t>ค่าวัสดุสำนักงาน จำนวน 80,000 บาท</t>
  </si>
  <si>
    <t>กิจกรรมย่อยที่ 1.4.2 การตรวจรับรองฟาร์มเกษตรอินทรีย์แบบมีส่วนร่วม</t>
  </si>
  <si>
    <t>ค่าจ้างเหมา PGS-อาสา ในการตรวจรับรองฟาร์มเกษตรอินทรีย์แบบมีส่วนร่วม จำนวน 1,150 แปลง ๆ ละ 600 บาท</t>
  </si>
  <si>
    <t>ค่าจ้างจัดทำแบบบันทึกฟาร์มของเกษตรกร จำนวน  1,150 ชุด ๆ ละ 100 บาท</t>
  </si>
  <si>
    <t>ค่าวัสดุสำนักงาน จำนวน 40,000 บาท</t>
  </si>
  <si>
    <t>กิจกรรมย่อยที่ 1.5 คณะกรรมการมูลนิธิเกษตรอินทรีย์ไทยและผู้มีส่วนได้เสียตรวจเยี่ยมฟาร์ม</t>
  </si>
  <si>
    <t xml:space="preserve">  (1) ค่าใช้จ่ายในการอบรม สัมมนา</t>
  </si>
  <si>
    <t>ค่าที่พักเจ้าหน้าที่มูลนิธิเกษตรอินทรีย์ไทย จำนวน 1 ครั้ง ๆ ละ 9 ห้อง ๆ ละ 800 บาท</t>
  </si>
  <si>
    <t>ค่าพาหนะเจ้าหน้าที่มูลนิธิเกษตรอินทรีย์ไทย จำนวน 3 คน ๆ ละ 1 ครั้ง ๆ ละ 7,000 บาท</t>
  </si>
  <si>
    <t>กิจกรรมย่อยที่ 1.6 การบริหารจัดการและพัฒนาศักยภาพเจ้าหน้าที่</t>
  </si>
  <si>
    <t>กิจกรรมย่อยที่ ๑.6.๑ อบรมเพิ่มประสิทธิภาพที่ปรึกษาเกษตรกรอาสาผู้ตรวจรับรองฟาร์มเกษตรอินทรีย์แบบมีส่วนร่วม</t>
  </si>
  <si>
    <t>ค่าที่พักวิทยากร จำนวน 3 ห้อง ๆ ละ 2 คืน ๆ ละ 800 บาท</t>
  </si>
  <si>
    <t>กิจกรรมย่อยที่ ๑.6.2 พัฒนาเจ้าหน้าที่เป็นที่ปรึกษาเกษตรกรและวิทยากรด้านมาตรฐานเกษตรอินทรีย์</t>
  </si>
  <si>
    <t>ค่าวัสดุการเกษตรสำหรับฝึกอบรม จำนวน 50,000 บาท</t>
  </si>
  <si>
    <t xml:space="preserve">ค่าเบี้ยเลี้ยงเจ้าหน้าที่ระดับจังหวัด/อำเภอ จำนวน 40 คน ๆ ละ 20 วัน ๆ ละ 120 บาท   </t>
  </si>
  <si>
    <t xml:space="preserve">ค่าพาหนะเจ้าหน้าที่ระดับจังหวัด/อำเภอ จำนวน 40 คน ๆ ละ 2,000 บาท   </t>
  </si>
  <si>
    <t xml:space="preserve">ค่าวัสดุสำนักงาน จำนวน 40,000 บาท </t>
  </si>
  <si>
    <t>ค่าวัสดุงานบ้านงานครัว สำหรับฝึกอบรม จำนวน 100,000 บาท</t>
  </si>
  <si>
    <t>ค่าวัสดุการเกษตรสำหรับฝึกอบรม จำนวน 100,000 บาท</t>
  </si>
  <si>
    <t xml:space="preserve">กิจกรรมย่อยที่ 1.2.1 อบรมเกษตรกรตามระบบควบคุมภายในแบบกลุ่ม สำหรับการผลิตข้าวอินทรีย์ (Internal Control System) </t>
  </si>
  <si>
    <t>กิจกรรมย่อยที่ 1.2.2 การตรวจรับรองมาตรฐานเกษตรอินทรีย์</t>
  </si>
  <si>
    <t>กิจกรรมย่อยที่ ๑.3.๑ อบรมเตรียมความพร้อมเกษตรกรสู่ระบบความคุมภายในกลุ่ม</t>
  </si>
  <si>
    <t xml:space="preserve">กิจกรรมย่อยที่ 1.3.2 อบรมเกษตรกรตามระบบควบคุมภายในแบบกลุ่ม สำหรับการผลิตข้าวอินทรีย์ (Internal Control System) </t>
  </si>
  <si>
    <t>กิจกรรมย่อยที่ 1.3.3 การตรวจรับรองมาตรฐานเกษตรอินทรีย์</t>
  </si>
  <si>
    <t xml:space="preserve">กิจกรรมย่อยที่ 1.3.4 พัฒนาผู้ตรวจประเมินแปลงเบื้องต้นตามระบบควบคุมภายในกลุ่ม สำหรับการผลิตข้าวอินทรีย์ (Internal Control System) </t>
  </si>
  <si>
    <t>กิจกรรมย่อยที่ 1.4 ส่งเสริมการผลิตข้าวหอมมะลิอินทรีย์ระบบ PGS รายใหม่</t>
  </si>
  <si>
    <t>กิจกรรมย่อยที่ ๑.4.๑ อบรมเตรียมความพร้อมเกษตรกรสู่การผลิตเกษตรอินทรีย์</t>
  </si>
  <si>
    <t>กิจกรรมย่อยที่ ๑.4.2 อบรม PGS อาสา</t>
  </si>
  <si>
    <t>กิจกรรมย่อยที่ ๑.4.3 อบรมเกษตรกรตามกระบวนการโรงเรียนเกษตรกร</t>
  </si>
  <si>
    <t>กิจกรรมย่อยที่ 1.4.4 การตรวจรับรองฟาร์มเกษตรอินทรีย์แบบมีส่วนร่วม</t>
  </si>
  <si>
    <t>กิจกรรมย่อยที่ 1.5 ส่งเสริมการผลิตข้าวหอมมะลิอินทรีย์ระบบ PGS รายเก่า</t>
  </si>
  <si>
    <t>กิจกรรมย่อยที่ ๑.5.๑ อบรมเกษตรกรตามกระบวนการโรงเรียนเกษตรกร</t>
  </si>
  <si>
    <t>กิจกรรมย่อยที่ 1.5.2 การตรวจรับรองฟาร์มเกษตรอินทรีย์แบบมีส่วนร่วม</t>
  </si>
  <si>
    <t>กิจกรรมย่อยที่ 1.6 คณะกรรมการมูลนิธิเกษตรอินทรีย์ไทยและผู้มีส่วนได้เสียตรวจเยี่ยมฟาร์ม</t>
  </si>
  <si>
    <t>กิจกรรมย่อยที่ 1.7 การบริหารจัดการและพัฒนาศักยภาพเจ้าหน้าที่</t>
  </si>
  <si>
    <t>กิจกรรมย่อยที่ ๑.7.๑ อบรมเพิ่มประสิทธิภาพที่ปรึกษาเกษตรกรอาสาผู้ตรวจรับรองฟาร์มเกษตรอินทรีย์แบบมีส่วนร่วม</t>
  </si>
  <si>
    <t>กิจกรรมย่อยที่ ๑.7.2 พัฒนาเจ้าหน้าที่เป็นที่ปรึกษาเกษตรกรและวิทยากรด้านมาตรฐานเกษตรอินทรีย์</t>
  </si>
  <si>
    <t>กิจกรรมย่อยที่ 1.2 การพัฒนาเกษตรกรตามระบบควบคุมภายในกลุ่ม สำหรับการผลิตข้าวอินทรีย์ (Internal Control System) เกษตรกรรายเก่า</t>
  </si>
  <si>
    <t>กิจกรรมย่อยที่ 1.3 การพัฒนาเกษตรกรตามระบบควบคุมภายในกลุ่ม สำหรับการผลิตข้าวอินทรีย์ (Internal Control System) เกษตรกรรายใหม่</t>
  </si>
  <si>
    <t xml:space="preserve">     (๑) ค่าตอบแทนวิทยากร</t>
  </si>
  <si>
    <t>ค่าอาหารกลางวันเกษตรกร จำนวน 225 คน ๆ ละ ๒ มื้อ ๆ ละ 150 บาท</t>
  </si>
  <si>
    <t xml:space="preserve">ค่าเบี้ยเลี้ยงเจ้าหน้าที่ระดับจังหวัด/อำเภอ จำนวน 12 คน ๆ ละ 15 วัน ๆ ละ 120 บาท   </t>
  </si>
  <si>
    <t xml:space="preserve">ค่าพาหนะเจ้าหน้าที่ระดับจังหวัด/อำเภอ จำนวน 12 คน ๆ ละ 2,000 บาท   </t>
  </si>
  <si>
    <t xml:space="preserve">     (๑) ค่าวัสดุสำนักงาน</t>
  </si>
  <si>
    <t>กิจกรรมย่อยที่ 1.2  งานสาธิตเทคโนโลยีการอารักขาพืชและการจัดการดินปุ๋ย</t>
  </si>
  <si>
    <t xml:space="preserve">      (1) ค่าตอบแทนวิทยากร (สัมมนาและฝึกอบรม)</t>
  </si>
  <si>
    <t>ค่าตอบแทนวิทยากร จำนวน ๔ คน ๆ ละ 3  ชั่วโมง ๆ ละ 600 บาท</t>
  </si>
  <si>
    <t xml:space="preserve">      (1) ค่าเบี้ยเลี้ยง ค่าเช่าที่พักและค่าพาหนะ</t>
  </si>
  <si>
    <t xml:space="preserve"> - ค่าพาหนะเกษตรกร จำนวน 150 คน ๆ ละ 100 บาท เป็นเงิน 15,000 บาท</t>
  </si>
  <si>
    <t xml:space="preserve">      (2) ค่าจ้างเหมาบริการ</t>
  </si>
  <si>
    <t xml:space="preserve"> - ค่าจ้างเหมาจัดเตรียมสถานที่ จำนวน 1 วัน ๆ ละ 12,000 บาท</t>
  </si>
  <si>
    <t xml:space="preserve"> - ค่าจ้างจัดทำป้าย จำนวน 1 ป้าย ขนาด 15 ตารางเมตร เป็นเงิน 3,000 บาท</t>
  </si>
  <si>
    <t xml:space="preserve">      (๓) ค่าใช้จ่ายในการสัมมนาและฝึกอบรม</t>
  </si>
  <si>
    <t xml:space="preserve"> - ค่าอาหารกลางวัน จำนวน 1 วัน ๆ ละ 150 คน ๆ 1 มื้อ ๆ ละ 150 บาท เป็นเงิน 22,500 บาท</t>
  </si>
  <si>
    <t xml:space="preserve"> - ค่าอาหารว่างและเครื่องดื่ม จำนวน 150 คน ๆ ละ 2 มื้อ ๆ ละ 25 บาท เป็นเงิน 7,500 บาท</t>
  </si>
  <si>
    <t xml:space="preserve">       (1) วัสดุสำนักงาน</t>
  </si>
  <si>
    <t xml:space="preserve"> - ค่าวัสดุสำนักงาน เป็นเงิน 5,000 บาท</t>
  </si>
  <si>
    <t>ค่าวัสดุฝึกอบรม จำนวน 225 ชุด ๆ ละ ๓๐๐ บาท</t>
  </si>
  <si>
    <t>กิจกรรมย่อยที่ 1.2 สนับสนุนปัจจัยการผลิตสำหรับจัดทำแปลงต้นแบบ (3 จุด)</t>
  </si>
  <si>
    <t>ค่าวัสดุสำนักงาน จำนวน 10,๐๐๐ บาท</t>
  </si>
  <si>
    <t>1.1.1 ค่าวัสดุ</t>
  </si>
  <si>
    <t>ค่าจ้างเหมาในการตรวจรับรองมาตรฐานเกษตรอินทรีย์ จำนวน 600 แปลง ๆ ละ 2,000 บาท</t>
  </si>
  <si>
    <t xml:space="preserve">  (1) ค่าใช้จ่ายในการสัมมนาและฝึกอบรม</t>
  </si>
  <si>
    <t>ค่าวัสดุสำนักงาน จำนวน 30,000 บาท</t>
  </si>
  <si>
    <t>กิจกรรมย่อยที่ 1.4 จัดงานประชาสัมพันธ์และรณรงค์การปลูกพืชหลังนาสร้างรายได้</t>
  </si>
  <si>
    <t>ค่าจ้างเหมาจัดงานประชาสัมพันธ์และรณรงค์การปลูกพืชหลังนา จำนวน 3 ครั้ง ๆ ละ 30,๐๐๐ บาท</t>
  </si>
  <si>
    <t>ค่าจ้างเหมาจัดทำเอกสารในการฝึกอบรม จำนวน 3๐ ชุด ๆ ละ 100 บาท</t>
  </si>
  <si>
    <t>ค่าอาหารว่างและเครื่องดื่ม เกษตรกรจำวน 30 คน ๆ  ละ 6 มื้อๆ ละ 25 บาท</t>
  </si>
  <si>
    <t>ค่าอาหารกลางวัน เกษตรกรจำนวน 30 คนๆ ละ 3 มื้อๆ ละ 150 บาท</t>
  </si>
  <si>
    <t>ค่าตอบแทนวิทยากร จำนวน 3 วัน ๆ ละ 4 ชั่วโมง ๆ ละ 600 บาท</t>
  </si>
  <si>
    <t>ค่าวัสดุฝึกอบรม จำนวน 30 ชุด ๆ ละ 1,0๐๐ บาท</t>
  </si>
  <si>
    <t>(2) วัสดุฝึกอบรม</t>
  </si>
  <si>
    <t>ค่าวัสดุการเกษตรตามความต้องการของเกษตรกร จำนวน 30 ชุด ๆ ละ 3,0๐๐ บาท</t>
  </si>
  <si>
    <t>ค่าปัจจัยการผลิตสำหรับจัดทำแปลงต้นแบบ จำนวน 3 จุด ๆ  ละ 20,๐๐๐ บาท</t>
  </si>
  <si>
    <t>.</t>
  </si>
  <si>
    <t>(2) ค่าจ้างเหมาบริการ</t>
  </si>
  <si>
    <t>(3) ค่าใช้จ่ายในการฝึกอบรม</t>
  </si>
  <si>
    <t>ค่าตอบแทนวิทยากร จำนวน 5 ชั่วโมง ๆ ละ 600 บาท</t>
  </si>
  <si>
    <t>ค่าพาหนะไป - กลับ จำนวน 1 วัน ๆ ละ 36 คน</t>
  </si>
  <si>
    <t>ค่าจ้างเหมาจัดทำเอกสารในการฝึกอบรม จำนวน 135 ชุด ๆ ละ 100 บาท</t>
  </si>
  <si>
    <t>ค่าตอบแทนวิทยากร จำนวน 27 ชั่วโมง ๆ ละ 600 บาท</t>
  </si>
  <si>
    <t xml:space="preserve">ค่าเบี้ยเลี้ยงเจ้าหน้าที่ระดับจังหวัด/อำเภอ  </t>
  </si>
  <si>
    <t xml:space="preserve">ค่าพาหนะเจ้าหน้าที่ระดับจังหวัด/อำเภอ </t>
  </si>
  <si>
    <t>กิจกรรมหลักที่ 1 : ส่งเสริมการเลี้ยงผึ้งโพรงป่าเชิงอนุรักษ์จังหวัดยโสธร</t>
  </si>
  <si>
    <r>
      <t xml:space="preserve">ค่าจ้างเหมาจัดทำเอกสารในการฝึกอบรม จำนวน </t>
    </r>
    <r>
      <rPr>
        <sz val="15"/>
        <color rgb="FFFF0000"/>
        <rFont val="TH SarabunIT๙"/>
        <family val="2"/>
      </rPr>
      <t>41</t>
    </r>
    <r>
      <rPr>
        <sz val="15"/>
        <rFont val="TH SarabunIT๙"/>
        <family val="2"/>
      </rPr>
      <t xml:space="preserve"> ชุด ๆ ละ 100 บาท</t>
    </r>
  </si>
  <si>
    <r>
      <t xml:space="preserve">ค่าอาหารกลางวันจำนวน </t>
    </r>
    <r>
      <rPr>
        <sz val="15"/>
        <color rgb="FFFF0000"/>
        <rFont val="TH SarabunIT๙"/>
        <family val="2"/>
      </rPr>
      <t>41</t>
    </r>
    <r>
      <rPr>
        <sz val="15"/>
        <rFont val="TH SarabunIT๙"/>
        <family val="2"/>
      </rPr>
      <t xml:space="preserve"> คนๆ ละ 1 มื้อๆ ละ 200 บาท </t>
    </r>
  </si>
  <si>
    <r>
      <t xml:space="preserve">ค่าอาหารว่างและเครื่องดื่มจำนวน </t>
    </r>
    <r>
      <rPr>
        <sz val="15"/>
        <color rgb="FFFF0000"/>
        <rFont val="TH SarabunIT๙"/>
        <family val="2"/>
      </rPr>
      <t>41</t>
    </r>
    <r>
      <rPr>
        <sz val="15"/>
        <rFont val="TH SarabunIT๙"/>
        <family val="2"/>
      </rPr>
      <t xml:space="preserve"> คน ๆ ละ  2 มื้อ ๆ ละ 40 บาท </t>
    </r>
  </si>
  <si>
    <t>ค่าพาหนะไป - กลับ จำนวน 1 วัน ๆ ละ 81 คน ๆ ละ 200 บาท</t>
  </si>
  <si>
    <r>
      <t xml:space="preserve">ค่าอาหารกลางวันจำนวน </t>
    </r>
    <r>
      <rPr>
        <sz val="15"/>
        <color rgb="FFFF0000"/>
        <rFont val="TH SarabunIT๙"/>
        <family val="2"/>
      </rPr>
      <t>86</t>
    </r>
    <r>
      <rPr>
        <sz val="15"/>
        <rFont val="TH SarabunIT๙"/>
        <family val="2"/>
      </rPr>
      <t xml:space="preserve"> คนๆ ละ 1 มื้อๆ ละ 200 บาท </t>
    </r>
  </si>
  <si>
    <r>
      <t xml:space="preserve">ค่าอาหารว่างและเครื่องดื่มจำนวน </t>
    </r>
    <r>
      <rPr>
        <sz val="15"/>
        <color rgb="FFFF0000"/>
        <rFont val="TH SarabunIT๙"/>
        <family val="2"/>
      </rPr>
      <t>86</t>
    </r>
    <r>
      <rPr>
        <sz val="15"/>
        <rFont val="TH SarabunIT๙"/>
        <family val="2"/>
      </rPr>
      <t xml:space="preserve"> คน ๆ ละ  2 มื้อ ๆ ละ 40 บาท </t>
    </r>
  </si>
  <si>
    <t>ค่าวัสดุประกอบการประชุมเชิงปฏิบัติการและการฝึกอบรม</t>
  </si>
  <si>
    <t>(2) ค่าใช้จ่ายในการฝึกอบรม</t>
  </si>
  <si>
    <r>
      <t xml:space="preserve">ค่าอาหารว่างและเครื่องดื่มจำนวน 135 คน ๆ ละ 1 มื้อ ๆ ละ </t>
    </r>
    <r>
      <rPr>
        <sz val="15"/>
        <color rgb="FFFF0000"/>
        <rFont val="TH SarabunIT๙"/>
        <family val="2"/>
      </rPr>
      <t>25</t>
    </r>
    <r>
      <rPr>
        <sz val="15"/>
        <rFont val="TH SarabunIT๙"/>
        <family val="2"/>
      </rPr>
      <t xml:space="preserve"> บาท </t>
    </r>
  </si>
  <si>
    <t>ค่าตอบแทนวิทยากร จำนวน 135 ชั่วโมง ๆ ละ 600 บาท</t>
  </si>
  <si>
    <t>ค่าวัสดุสำนักงาน จำนวน 90,000 บาท</t>
  </si>
  <si>
    <t>ค่าวัสดุงานบ้านงานครัวและวัสดุสาธิต สำหรับฝึกอบรม จำนวน 90,000 บาท</t>
  </si>
  <si>
    <t xml:space="preserve">ค่าจ้างเหมาบริการ จัดทำเอกสารแบบประเมินผลการดำเนินโครงการฯ </t>
  </si>
  <si>
    <t>(1) ค่าวัสดุสำนักงาน</t>
  </si>
  <si>
    <t>กิจกรรมย่อยที่ 2.4 : การบริหารจัดการและการประเมินผล</t>
  </si>
  <si>
    <t>ค่าที่พักผู้เข้าอบรม  จำนวน 23 ห้อง ๆ ละ 1 คืน ๆ ละ 800 บาท</t>
  </si>
  <si>
    <t>ค่าที่พักผู้เข้าอบรม  จำนวน 15 ห้อง ๆ ละ 2 คืน ๆ ละ 800 บาท</t>
  </si>
  <si>
    <r>
      <t xml:space="preserve">ค่าอาหารกลางวันเกษตรกร  จำนวน 375 คน ๆ ละ </t>
    </r>
    <r>
      <rPr>
        <sz val="15"/>
        <color rgb="FFFF0000"/>
        <rFont val="TH SarabunIT๙"/>
        <family val="2"/>
      </rPr>
      <t>3</t>
    </r>
    <r>
      <rPr>
        <sz val="15"/>
        <rFont val="TH SarabunIT๙"/>
        <family val="2"/>
      </rPr>
      <t xml:space="preserve"> มื้อ ๆ ละ 150 บาท</t>
    </r>
  </si>
  <si>
    <r>
      <t xml:space="preserve">ค่าอาหารว่างและเครื่องดื่มเกษตรกร จำนวน 375 คน ๆ ละ </t>
    </r>
    <r>
      <rPr>
        <sz val="15"/>
        <color rgb="FFFF0000"/>
        <rFont val="TH SarabunIT๙"/>
        <family val="2"/>
      </rPr>
      <t>6</t>
    </r>
    <r>
      <rPr>
        <sz val="15"/>
        <rFont val="TH SarabunIT๙"/>
        <family val="2"/>
      </rPr>
      <t xml:space="preserve"> มื้อ ๆ ละ 25 บาท</t>
    </r>
  </si>
  <si>
    <r>
      <t xml:space="preserve">ค่าอาหารว่างและเครื่องดื่มจำนวน 135 คน ๆ ละ </t>
    </r>
    <r>
      <rPr>
        <sz val="15"/>
        <color rgb="FFFF0000"/>
        <rFont val="TH SarabunIT๙"/>
        <family val="2"/>
      </rPr>
      <t>5</t>
    </r>
    <r>
      <rPr>
        <sz val="15"/>
        <rFont val="TH SarabunIT๙"/>
        <family val="2"/>
      </rPr>
      <t xml:space="preserve"> มื้อ ๆ ละ </t>
    </r>
    <r>
      <rPr>
        <sz val="15"/>
        <color rgb="FFFF0000"/>
        <rFont val="TH SarabunIT๙"/>
        <family val="2"/>
      </rPr>
      <t xml:space="preserve">25 </t>
    </r>
    <r>
      <rPr>
        <sz val="15"/>
        <rFont val="TH SarabunIT๙"/>
        <family val="2"/>
      </rPr>
      <t xml:space="preserve">บาท </t>
    </r>
  </si>
  <si>
    <r>
      <t xml:space="preserve">ค่าอาหารกลางวัน จำนวน 135 คน ๆ ละ </t>
    </r>
    <r>
      <rPr>
        <sz val="15"/>
        <color rgb="FFFF0000"/>
        <rFont val="TH SarabunIT๙"/>
        <family val="2"/>
      </rPr>
      <t>5</t>
    </r>
    <r>
      <rPr>
        <sz val="15"/>
        <rFont val="TH SarabunIT๙"/>
        <family val="2"/>
      </rPr>
      <t xml:space="preserve"> มื้อ ๆ ละ  </t>
    </r>
    <r>
      <rPr>
        <sz val="15"/>
        <color rgb="FFFF0000"/>
        <rFont val="TH SarabunIT๙"/>
        <family val="2"/>
      </rPr>
      <t xml:space="preserve">150 </t>
    </r>
    <r>
      <rPr>
        <sz val="15"/>
        <rFont val="TH SarabunIT๙"/>
        <family val="2"/>
      </rPr>
      <t xml:space="preserve">บาท </t>
    </r>
  </si>
  <si>
    <r>
      <t xml:space="preserve">ค่าอาหารกลางวัน จำนวน 135 คน ๆ ละ 1 มื้อ ๆ ละ </t>
    </r>
    <r>
      <rPr>
        <sz val="15"/>
        <color rgb="FFFF0000"/>
        <rFont val="TH SarabunIT๙"/>
        <family val="2"/>
      </rPr>
      <t>150</t>
    </r>
    <r>
      <rPr>
        <sz val="15"/>
        <rFont val="TH SarabunIT๙"/>
        <family val="2"/>
      </rPr>
      <t xml:space="preserve"> บาท </t>
    </r>
  </si>
  <si>
    <t>โครงการ : ส่งเสริมการเลี้ยงผึ้งโพรงป่าเชิงอนุรักษ์จังหวัดยโสธร</t>
  </si>
  <si>
    <t>กิจกรรมย่อยที่ 1.๑ อบรมเกษตรกรเพื่อส่งเสริมการเลี้ยงผึ้งโพรงป่าเชิงอนุรักษ์จังหวัดยโสธร</t>
  </si>
  <si>
    <t>กิจกรรมหลัก :  เสริมสร้างและพัฒนาศักยภาพกลุ่มยุวเกษตรกร</t>
  </si>
  <si>
    <t xml:space="preserve">(1) ค่าวัสดุการเกษตร </t>
  </si>
  <si>
    <r>
      <t xml:space="preserve">ค่าตอบแทนวิทยากร (บุคคลภาครัฐ)  จำนวน 15 กลุ่ม ๆ ละ </t>
    </r>
    <r>
      <rPr>
        <sz val="15"/>
        <color rgb="FFFF0000"/>
        <rFont val="TH SarabunIT๙"/>
        <family val="2"/>
      </rPr>
      <t>12</t>
    </r>
    <r>
      <rPr>
        <sz val="15"/>
        <rFont val="TH SarabunIT๙"/>
        <family val="2"/>
      </rPr>
      <t xml:space="preserve"> ชั่วโมง ๆ ละ 600 บาท</t>
    </r>
  </si>
  <si>
    <t>กิจกรรมย่อยที่ 2.3 สนับสนุนปัจจัยการพัฒนากลุ่มยุวเกษตรกร</t>
  </si>
  <si>
    <t xml:space="preserve">ค่าวัสดุฝึกอบรม </t>
  </si>
  <si>
    <t xml:space="preserve">ค่าวัสดุสำนักงาน </t>
  </si>
  <si>
    <t>(2) วัสดุสนาม และการฝึก</t>
  </si>
  <si>
    <t>โครงการ :  เพิ่มประสิทธิภาพการผลิตมันสำปะหลัง</t>
  </si>
  <si>
    <t>กิจกรรมหลักที่ 2 : ส่งเสริมการหยุดเผาในพื้นที่การเกษตร</t>
  </si>
  <si>
    <t>กิจกรรมหลัก :  ส่งเสริมการหยุดเผาในพื้นที่การเกษตร</t>
  </si>
  <si>
    <t>กิจกรรมย่อยที่ 2.1 การถ่ายทอดเทคโนโลยีทดแทนการเผา</t>
  </si>
  <si>
    <t>กิจกรรมหลักที่ 3 : เสริมสร้างและพัฒนาศักยภาพกลุ่มยุวเกษตรกร</t>
  </si>
  <si>
    <t xml:space="preserve">ค่าเบี้ยเลี้ยงและค่าพาหนะสำหรับเจ้าหน้าที่  จำนวน 28,000 บาท   </t>
  </si>
  <si>
    <t xml:space="preserve">  (2) วัสดุสนาม และการฝึก</t>
  </si>
  <si>
    <t>ค่าอาหารกลางวัน จำนวน 450 คน ๆ ละ 2 มื้อ ๆ ละ 150 บาท</t>
  </si>
  <si>
    <t>ค่าอาหารว่างและเครื่องดื่มผู้เข้าอบรม จำนวน 450 คน ๆ ละ 4 มื้อ ๆ ละ 25 บาท</t>
  </si>
  <si>
    <t>ค่าจ้างเหมาจัดทำป้ายและชุดนิทรรศการ จำนวน  9 จุด ๆ ละ 4,500 บาท</t>
  </si>
  <si>
    <t>ค่าตอบแทนวิทยากร  จำนวน  9 จุด ๆ ละ 2 วัน ๆ ละ 4 ชั่วโมง ๆ ละ 600 บาท</t>
  </si>
  <si>
    <t>กิจกรรมย่อยที่ 3.1 พัฒนากระบวนการเกษตรปลอดภัยและเคหกิจเกษตรขั้นพื้นฐานในกลุ่มยุวเกษตรกร</t>
  </si>
  <si>
    <t xml:space="preserve">กิจกรรมย่อยที่ 3.1.1 การสัมมนาเชิงปฏิบัติการเพิ่มศักยภาพการพัฒนากลุ่มยุวเกษตรกร
</t>
  </si>
  <si>
    <t>กิจกรรมย่อยที่ 3.1.2 การสัมมนาเชิงปฏิบัติการสรุปผลการพัฒนาศักยภาพกลุ่มยุวเกษตรกร</t>
  </si>
  <si>
    <t>กิจกรรมย่อยที่ 3.2 อบรมถ่ายทอดความรู้และฝึกทักษะด้านเกษตรปลอดภัย เกษตรอินทรีย์ และเคหกิจเกษตรในกลุ่มยุวเกษตรกร</t>
  </si>
  <si>
    <t xml:space="preserve">กิจกรรมย่อยที่ 3.2.1 การอบรมถ่ายทอดความรู้และฝึกทักษะกระบวนการกลุ่มยุวเกษตรกร </t>
  </si>
  <si>
    <t>กิจกรรมย่อยที่ 3.2.2 การอบรมเสริมสร้างและฝึกทักษะด้านเกษตรปลอดภัย เกษตรอินทรีย์ และเคหกิจเกษตรให้เหมาะสมตามบริบทของพื้นที่และตอบสนองความต้องการของกลุ่ม</t>
  </si>
  <si>
    <t>ค่าวัสดุฝึกอบรม</t>
  </si>
  <si>
    <t>อบรม 2 ครั้ง</t>
  </si>
  <si>
    <t>ค่าวัสดุสำนักงาน จำนวน 225,000 บาท</t>
  </si>
  <si>
    <t>กิจกรรมย่อยที่ 1.1 พัฒนากระบวนการผลิตข้าวหอมมะลิอินทรีย์ให้ได้มาตรฐานสากล</t>
  </si>
  <si>
    <t>ค่าพาหนะเกษตรกรไป-กลับจำนวน 20 คนๆ ละ 200 บาท จำนวน 3 วัน</t>
  </si>
  <si>
    <t>ค่าอาหารกลางวันจำนวน 20 คนๆละ 3 มื้อๆละ 150 บาท</t>
  </si>
  <si>
    <t>ค่าอาหารว่างและเครื่องดื่มจำนวน 20 คนๆละ 6 มื้อๆละ 35 บาท</t>
  </si>
  <si>
    <t>กิจกรรมย่อยที่ 1.1.1 ประชุมคณะกรรมการกลุ่มเกษตรอินทรีย์</t>
  </si>
  <si>
    <t>กิจกรรมย่อยที่ 1.1.2 การถ่ายทอดเทคโนโลยีการผลิตข้าวหอมมะลิอินทรีย์ให้ได้มาตรฐานสากล(เกษตรกรรายเก่า)</t>
  </si>
  <si>
    <t>ค่าตอบแทนวิทยากร (บุคลากรของรัฐ) จำนวน 40 ชั่วโมงๆละ 600 บาท</t>
  </si>
  <si>
    <t>ค่าตอบแทนวิทยากร (บุคคลภายนอก) จำนวน 40 ชั่วโมงๆละ1,200 บาท</t>
  </si>
  <si>
    <t>ค่าเบี้ยเลี้ยงและพาหนะเจ้าหน้าที่ระดับจังหวัด</t>
  </si>
  <si>
    <t>ค่าอาหารกลางวันจำนวน 300 คน ๆ ละ 2 มื้อ ๆ ละ 150 บาท</t>
  </si>
  <si>
    <t>กิจกรรมย่อยที่ 1.1.3 การรักษาเสถียรภาพมาตรฐานข้าวหอมมะลิอินทรีย์สากล</t>
  </si>
  <si>
    <t>ค่าจ้างเหมาอาสาสมัครเกษตรกรในการตรวจประเมินแปลงเบื้องต้นจำนวน 300  แปลง ๆ ละ 1,000  บาท</t>
  </si>
  <si>
    <t>ค่าจ้างเหมาในการตรวจรับรองมาตรฐานเกษตรอินทรีย์จำนวน 300 แปลง ๆ ละ 2,000  บาท</t>
  </si>
  <si>
    <t>ค่าวัสดุสำนักงาน จำนวน 15,000 บาท</t>
  </si>
  <si>
    <t xml:space="preserve">  (๑)  วัสดุงานบ้านงานครัว</t>
  </si>
  <si>
    <t>ถุงพลาสติกใสทนร้อนขนาด 8 x 12 นิ้ว จำนวน 100 กิโลกรัม ๆ ละ 110 บาท</t>
  </si>
  <si>
    <t>ยางวงเล็กจำนวน 10 กิโลกรัม ๆ ละ 200 บาท</t>
  </si>
  <si>
    <t>สติ๊กเกอร์ จำนวน 100 ตารางเมตร ๆ ละ 500 บาท</t>
  </si>
  <si>
    <t>เข็มฉีดยาเบอร์ 23 พร้อมไซลิ้งค์ จำนวน 200 อัน ๆ ละ 10 บาท</t>
  </si>
  <si>
    <t>ถังพลาสติก ขนาด 150 ลิตร จำนวน 40 ถัง ๆ ละ 850 บาท</t>
  </si>
  <si>
    <t>กากน้ำตาล จำนวน 400 กิโลกรัม ๆ ละ 25 บาท</t>
  </si>
  <si>
    <t xml:space="preserve">หัวเชื้อจุลินทรีย์ (EM) จำนวน 80 ลิตร ๆ ละ 130 บาท </t>
  </si>
  <si>
    <t>ค่าของสมนาคุณสถานที่ศึกษาดูงาน จำนวน 2 แห่ง แห่งละ 1,500 บาท</t>
  </si>
  <si>
    <t xml:space="preserve">ค่าเบี้ยเลี้ยงและพาหนะเจ้าหน้าที่ระดับจังหวัด/อำเภอ ในการถ่ายทอดความรู้ ให้คำแนะนำ ปรึกษาแก่เกษตรกร                  </t>
  </si>
  <si>
    <t>ค่าอาหารว่างและเครื่องดื่ม เกษตรกร จำนวน 225 คน ๆ ละ 2 มื้อ ๆ ละ 25 บาท</t>
  </si>
  <si>
    <t xml:space="preserve">     (๒) ค่าวัสดุการเกษตร</t>
  </si>
  <si>
    <t xml:space="preserve">     (๑) ค่าใช้จ่ายในการสัมมนาและฝึกอบรม</t>
  </si>
  <si>
    <t xml:space="preserve">     (2) ค่าจ้างเหมาบริการ</t>
  </si>
  <si>
    <t xml:space="preserve">     (3) ค่าเบี้ยเลี้ยง ค่าเช่าที่พักและค่าพาหนะ </t>
  </si>
  <si>
    <t>ค่าวัสดุสำนักงาน จำนวน 225 คนๆ ละ 100 บาท</t>
  </si>
  <si>
    <t>ค่าจ้างเหมาจัดทำเอกสารประกอบการฝึกอบรม จำนวน 225 ชุดๆ ละ 100 บาท</t>
  </si>
  <si>
    <t>ค่าตอบแทนวิทยากร จำนวน ๑๘ วัน ๆ ละ 6 ชั่วโมง ๆ ละ 600 บาท</t>
  </si>
  <si>
    <t>กิจกรรมหลักที่ 1 : เพิ่มประสิทธิภาพการผลิตมันสำปะหลัง</t>
  </si>
  <si>
    <t>กิจกรรมย่อยที่ 1.1 อบรมการเตรียมความพร้อมก่อนเข้าร่วมโครงการ</t>
  </si>
  <si>
    <t>ค่าจ้างเหมาจัดทำเอกสารประกอบการฝึกอบรม จำนวน 250 ชุด ๆ ละ 100 บาท</t>
  </si>
  <si>
    <t>กิจกรรมย่อยที่ 1.2 อบรมถ่ายทอดเทคโนโลยีการเพิ่มประสิทธิภาพการผลิตมันสำปะหลัง (2 ครั้ง/กลุ่ม)</t>
  </si>
  <si>
    <t>ค่าจ้างเหมารถโดยสารไม่ประจำทาง จำนวน 2 คัน คันละ 1 วัน วันละ 20,000 บาท</t>
  </si>
  <si>
    <t>ค่าอาหารกลางวันเกษตรกรและเจ้าหน้าที่  จำนวน 90 คน ๆ ละ 1 มื้อ ๆ ละ 150 บาท</t>
  </si>
  <si>
    <t>ค่าอาหารว่างและเครื่องดื่มเกษตรกรและเจ้าหน้าที่ จำนวน 90 คน ๆ ละ 2 มื้อ ๆ  ละ 25 บาท</t>
  </si>
  <si>
    <t>ค่าอาหารเย็นเกษตรกรและเจ้าหน้าที่  จำนวน 90 คน ๆ ละ 1 มื้อ ๆ ละ 150 บาท</t>
  </si>
  <si>
    <t>กิจกรรมย่อยที่ 1.4 สนับสนุนปัจจัยการผลิตการเพิ่มประสิทธิภาพการผลิตมันสำปะหลัง</t>
  </si>
  <si>
    <t>กิจกรรมย่อยที่ 1.5 จัดงานประชาสัมพันธ์และรณรงค์การผลิตมันสำปะหลังคุณภาพ</t>
  </si>
  <si>
    <t>กิจกรรมย่อยที่ 1.3 การศึกษาดูงานแลกเปลี่ยนเรียนรู้แหล่งผลิตมันสำปะหลัง/กระบวนการแปรรูปมันสำปะหลัง</t>
  </si>
  <si>
    <t>ค่าตอบแทนวิทยากร จำนวน 1 จุด ๆ ละ 5 ชั่วโมง ๆ ละ 600 บาท</t>
  </si>
  <si>
    <t>กิจกรรมย่อยที่ 1.4.2 การตรวจรับรองมาตรฐานเกษตรอินทรีย์</t>
  </si>
  <si>
    <t>แบบฟอร์มรายละเอียดงบประมาณโครงการตามแผนปฏิบัติราชการจังหวัด ประจำปีงบประมาณ พ.ศ. 2570 จังหวัดยโสธร</t>
  </si>
  <si>
    <t>พ.ศ. 2569 
(ถ้ามี)</t>
  </si>
  <si>
    <t>พ.ศ. 2570</t>
  </si>
  <si>
    <t>โครงการ :  ส่งเสริมการปลูกพืชทางเลือกใหม่ในพื้นที่ไม่เหมาะสม</t>
  </si>
  <si>
    <t>กิจกรรมหลักที่ 1 : ส่งเสริมการปลูกพืชทางเลือกใหม่ในพื้นที่ไม่เหมาะสม</t>
  </si>
  <si>
    <t xml:space="preserve">ค่าตอบแทนวิทยากร (ภาครัฐ) จำนวน 7 ชั่วโมงๆ ละ 600 บาท   </t>
  </si>
  <si>
    <t>ค่าตอบแทนวิทยากร (ภาคเอกชน) จำนวน 7 ชั่วโมง ๆ ละ 1,200 บาท</t>
  </si>
  <si>
    <t>กิจกรรมย่อยที่ 1.1 อบรมถ่ายทอดความรู้แก่เกษตร</t>
  </si>
  <si>
    <t>ค่าจ้างเหมาจัดทำเอกสารในการอบรม จำนวน 20 ชุด ๆ ละ 150 บาท</t>
  </si>
  <si>
    <t>ค่าอาหารกลางวันสำหรับผู้เข้าอบรม จำนวน 20 คน ๆ ละ 2 มื้อๆ ละ 150 บาท</t>
  </si>
  <si>
    <t>ค่าอาหารว่างและเครื่องดื่มสำหรับผู้เข้าอบรม จำนวน 20 คน ๆ ละ 4 มื้อๆ ละ 35 บาท</t>
  </si>
  <si>
    <t>กิจกรรมย่อยที่ 1.2 ศึกษาดูงานแปลงเกษตรกรต้นแบบ</t>
  </si>
  <si>
    <t>ค่าจ้างเหมาจัดทำของสมนาคุณวิทยากร จำนวน 2 ครั้ง ๆ ละ 3,500</t>
  </si>
  <si>
    <t>ค่าพาหนะไป - กลับสำหรับเกษตรกร จำนวน 20 คน ๆ ละ 2 วัน ๆ ละ 250 บาท</t>
  </si>
  <si>
    <t>กิจกรรมย่อยที่ 1.3 สนับสนุนปัจจัยการผลิตตามความต้องการของเกษตรกร</t>
  </si>
  <si>
    <t>(1) ค่าเบี้ยเลี้ยง ค่าเช่าที่พักและค่าพาหนะ</t>
  </si>
  <si>
    <t>ค่าพาหนะเจ้าหน้าที่จังหวัดและอำเภอในการติดตามโครงการ จำนวน 15 คน ๆ ละ 4,000 บาท</t>
  </si>
  <si>
    <t>ค่าเบี้ยเลี้ยงและพาหนะเจ้าหน้าที่จังหวัดและอำเภอในการติดตามโครงการ จำนวน 15 คน ๆ ละ 1,200 บาท</t>
  </si>
  <si>
    <t>(1) วัสดุการเกษตร</t>
  </si>
  <si>
    <t>ค่าวัสดุก่อสร้างตามความต้องการของเกษตรกรเพื่อจัดทำแปลงต้นแบบ จำนวน 20 แปลง ๆ ละ 6,000 บาท</t>
  </si>
  <si>
    <t>ค่าพาหนะวิทยากร จำนวน 5 คน ๆ ละ 1,500 บาท</t>
  </si>
  <si>
    <t>ค่าจ้างเหมาจัดสถานที่อบรม จำนวน 2 วัน ๆ ละ 2,500 บาท</t>
  </si>
  <si>
    <t>(2) วัสดุสำนักงาน</t>
  </si>
  <si>
    <t>ค่าวัสดุสำนักงานในการบริหารโครงการ เป็นเงิน 10,000 บาท</t>
  </si>
  <si>
    <t>ค่าวัสดุสำนักงาน จำนวน 3,000 บาท</t>
  </si>
  <si>
    <t>ค่าวัสดุการเกษตรตามความต้องการของเกษตรกรเพื่อจัดทำแปลงต้นแบบการปรับเปลี่ยนพื้นที่ไม่เหมาะสม จำนวน 20 แปลง ๆ ละ 15,000 บาท</t>
  </si>
  <si>
    <t>ค่าจ้างเหมาจัดทำป้ายแปลงต้นแบบ จำนวน 20 ป้าย ๆ ละ 1,500 บาท</t>
  </si>
  <si>
    <t>หัวเชื้อราไตรโคเดอร์มาขนาดบรรจุ 20 กรัม/ขวดจำนวน 1,840 ขวด ๆ ละ 150 บาท</t>
  </si>
  <si>
    <t>ข้าวสารเจ้าหักจำนวน 6,500 กิโลกรัม ๆ ละ 28 บาท</t>
  </si>
  <si>
    <t>ขวดพลาสติก ขนาด 500 มิลลิลิตร จำนวน 12,000 ขวด ๆ ละ 5 บาท</t>
  </si>
  <si>
    <t>กิจกรรมย่อยที่ 1.2 รักษามาตรฐานข้าวอินทรีย์ Organic Thailand  (รายเก่า)</t>
  </si>
  <si>
    <t xml:space="preserve">กิจกรรมย่อยที่ 1.2.1 การถ่ายทอดเทคโนโลยีการผลิตข้าวหอมมะลิอินทรีย์ให้ได้มาตรฐาน  </t>
  </si>
  <si>
    <t>ค่าตอบแทนวิทยากร (บุคคลภาครัฐ)  จำนวน 40 กลุ่ม ๆ ละ 2 ครั้ง ๆ ละ 5 ชั่วโมง ๆ ละ 600 บาท</t>
  </si>
  <si>
    <t>ค่าจ้างเหมาจัดทำเอกสารประกอบการฝึกอบรม จำนวน  1,000 ชุด ๆ ละ 70 บาท</t>
  </si>
  <si>
    <t>ค่าอาหารกลางวันเกษตรกร  จำนวน 1,000 คน ๆ ละ 2 มื้อ ๆ ละ 150 บาท</t>
  </si>
  <si>
    <t>ค่าอาหารว่างและเครื่องดื่มเกษตรกร จำนวน 1,000 คน ๆ ละ 4 มื้อ ๆ ละ 25 บาท</t>
  </si>
  <si>
    <t>ค่าวัสดุการเกษตรตามความต้องการของกลุ่ม จำนวน 40 กลุ่ม ๆ ละ 10,000 บาท</t>
  </si>
  <si>
    <t>ค่าจ้างจัดทำแบบบันทึกฟาร์มของเกษตรกร จำนวน 1,000 ชุด ๆ ละ 100 บาท</t>
  </si>
  <si>
    <t>ค่าจ้างเหมาในการตรวจรับรองมาตรฐานเกษตรอินทรีย์ จำนวน 1,000 แปลง ๆ ละ 1,600 บาท</t>
  </si>
  <si>
    <t xml:space="preserve">ค่าเบี้ยเลี้ยง ค่าพาหนะ เจ้าหน้าที่ระดับจังหวัด/อำเภอ จำนวน 40 คน ๆ ละ 10 วัน ๆ ละ 300 บาท   </t>
  </si>
  <si>
    <t>ค่าจ้างเหมาผลิตเชื้อชีวภัณฑ์และน้ำหมักจุลินทรีย์ จำนวน 10 คน ๆ ละ 140 วัน ๆ ละ 350 บาท</t>
  </si>
  <si>
    <t>โครงการ : ส่งเสริมการจัดการศัตรูพืชแบบผสมผสาน</t>
  </si>
  <si>
    <t>กิจกรรมหลักที่ 1 : ส่งการจัดการศัตรูพืชแบบผสมผสาน</t>
  </si>
  <si>
    <t>กิจกรรมย่อยที่ 1.1 การถ่ายทอดความรู้การวินิจฉัยและการจัดการศัตรูพืชแบบผสมผสาน</t>
  </si>
  <si>
    <t>ค่าตอบแทนวิทยากร จำนวน 20 กลุ่ม ๆ ละ 2 ครั้ง ๆ ละ 5 ชั่วโมง ๆ ละ 600 บาท</t>
  </si>
  <si>
    <t>ค่าตอบแทนวิทยากร จำนวน 5 จุด ๆ ละ 5 ชั่วโมง ๆ ละ 600 บาท</t>
  </si>
  <si>
    <t>ค่าจ้างเหมาจัดเตรียมสถานที่ เครื่องเสียง จำนวน 5 จุด ๆ ละ 3,500 บาท</t>
  </si>
  <si>
    <t>ค่าอาหารกลางวัน จำนวน 1 วัน ๆ ละ 500 คน ๆ ละ 150 บาท</t>
  </si>
  <si>
    <t>ค่าอาหารว่างและเครื่องดื่ม จำนวน 500 คน ๆ ละ 1 วัน ๆ ละ 2 มื้อ ๆ ละ 25 บาท</t>
  </si>
  <si>
    <t>ค่าพาหนะเกษตรกร จำนวน 1 ครั้ง ๆ  500 คน ๆ ละ 300 บาท</t>
  </si>
  <si>
    <t>ค่าวัสดุสำนักงาน จำนวน 50,000 บาท</t>
  </si>
  <si>
    <t>ค่าจ้างเหมาจัดทำเอกสารประกอบการฝึกอบรม จำนวน 500 ชุด ๆ ละ 100 บาท</t>
  </si>
  <si>
    <t>ค่าอาหารกลางวันเกษตรกร จำนวน 500 คน ๆ ละ 2 มื้อ ๆ ละ 150 บาท</t>
  </si>
  <si>
    <t>ค่าอาหารว่างและเครื่องดื่ม เกษตรกร จำนวน 500 คน ๆ ละ 4 มื้อ ๆ ละ 25 บาท</t>
  </si>
  <si>
    <t xml:space="preserve">ค่าเบี้ยเลี้ยงและค่าพาหนะเจ้าหน้าที่ระดับจังหวัด/อำเภอ จำนวน 30 คน ๆ ละ 6 วัน ๆ ละ 500 บาท   </t>
  </si>
  <si>
    <t>ค่าวัสดุสำนักงาน จำนวน 500 คน ๆ ละ 100 บาท</t>
  </si>
  <si>
    <t>ค่าวัสดุฝึกอบรม จำนวน 500 คน ๆ ละ 300 บาท</t>
  </si>
  <si>
    <t>ค่าปัจจัยการผลิตฯ ตามความต้องการเกษตรกร จำนวน 20 กลุ่ม ๆ ละ 120,000 บาท</t>
  </si>
  <si>
    <t>ค่าอาหารกลางวันเกษตรกร จำนวน 500 คน ๆ ละ 1 มื้อ ๆ ละ 150 บาท</t>
  </si>
  <si>
    <t>ค่าอาหารว่างและเครื่องดื่ม เกษตรกร จำนวน 500 คน ๆ ละ 2 มื้อ ๆ ละ 25 บาท</t>
  </si>
  <si>
    <t>ค่าจ้างเหมาจัดงานประชาสัมพันธ์และรณรงค์การผลิตมันสำปะหลังคุณภาพ จำนวน 3 ครั้ง ๆ ละ 75,000 บาท</t>
  </si>
  <si>
    <t>โครงการ :  ส่งเสริมการปลูกพืชใช้น้ำน้อย</t>
  </si>
  <si>
    <t>กิจกรรมหลักที่ 1 : ส่งเสริมการปลูกพืชใช้น้ำน้อย</t>
  </si>
  <si>
    <t>กิจกรรมย่อยที่ 1.1 ถ่ายทอดความรู้การปลูกพืชใช้น้ำน้อยให้แก่เกษตรกร (3 ครั้ง/กลุ่ม)</t>
  </si>
  <si>
    <t>ค่าตอบแทนวิทยากร จำนวน 9 กลุ่ม ๆ ละ 3  ครั้ง ๆ ละ 4 ชั่วโมง ๆ ละ 600 บาท</t>
  </si>
  <si>
    <t>ค่าจ้างเหมาจัดทำเอกสารประกอบการฝึกอบรม จำนวน 225 ชุด ๆ ละ 100 บาท</t>
  </si>
  <si>
    <t>ค่าอาหารกลางวัน จำนวน 225 คน ๆ ละ 3 มื้อ ๆ ละ 150 บาท</t>
  </si>
  <si>
    <t>ค่าอาหารว่างและเครื่องดื่ม จำนวน 225คน ๆ ละ 6 มื้อ ๆ ละ 25 บาท</t>
  </si>
  <si>
    <t xml:space="preserve">ติดตามประเมินผล </t>
  </si>
  <si>
    <t>ค่าวัสดุสำนักงาน จำนวน 18,000 บาท</t>
  </si>
  <si>
    <t>(2) ค่าวัสดุฝึกอบรม</t>
  </si>
  <si>
    <t>ค่าวัสดุฝึกอบรมเกษตรกร</t>
  </si>
  <si>
    <t xml:space="preserve">ค่าวัสดุการเกษตรตามความต้องการของกลุ่ม </t>
  </si>
  <si>
    <t>โครงการ :  ส่งเสริมการผลิตไม้ผลเศรษฐกิจ</t>
  </si>
  <si>
    <t>กิจกรรมหลักที่ 1 : ประชุมเชิงปฏิบัติการ (เจ้าหน้าที่)</t>
  </si>
  <si>
    <t>ค่าจ้างเหมาจัดทำเอกสารประกอบการฝึกอบรม จำนวน 30 ชุด ๆ ละ 100 บาท</t>
  </si>
  <si>
    <t>ค่าอาหารกลางวัน จำนวน 1 วัน ๆ ละ 30 คน ๆ ละ 250 บาท (โรงแรม)</t>
  </si>
  <si>
    <t>ค่าอาหารว่างและเครื่องดื่ม จำนวน 30 คน ๆ ละ 1 วัน ๆ ละ 2 มื้อ ๆ ละ 50 บาท  (โรงแรม)</t>
  </si>
  <si>
    <t>กิจกรรมหลักที่ 2 : พัฒนาการผลิตไม้ผลเศรษฐกิจ (เกษตรกรที่มีพื้นที่ปลูกไม้ผล)</t>
  </si>
  <si>
    <t>กิจกรรมย่อยที่ 2.1 อบรมการเตรียมความพร้อมก่อนเข้าร่วมโครงการ</t>
  </si>
  <si>
    <t>ค่าจ้างเหมาจัดทำเอกสารประกอบการฝึกอบรม จำนวน 50 ชุด ๆ ละ 100 บาท</t>
  </si>
  <si>
    <t>ค่าอาหารกลางวัน จำนวน 1 วัน ๆ ละ 50 คน ๆ ละ 250 บาท (โรงแรม)</t>
  </si>
  <si>
    <t>ค่าอาหารว่างและเครื่องดื่ม จำนวน 50 คน ๆ ละ 1 วัน ๆ ละ 2 มื้อ ๆ ละ 50 บาท  (โรงแรม)</t>
  </si>
  <si>
    <t>ค่าพาหนะเกษตรกร จำนวน 1 ครั้ง ๆ  50 คน ๆ ละ 200 บาท</t>
  </si>
  <si>
    <t>กิจกรรมย่อยที่ 2.2 อบรมถ่ายทอดเทคโนโลยีพัฒนาการผลิตไม้ผลเศรษฐกิจ (2 ครั้ง)</t>
  </si>
  <si>
    <t>ค่าตอบแทนวิทยากร จำนวน 2 วัน ๆ ละ 5 ชั่วโมง ๆ ละ 600 บาท</t>
  </si>
  <si>
    <t>ค่าอาหารกลางวันเกษตรกร จำนวน 50 คน ๆ ละ 2 มื้อ ๆ ละ 150 บาท</t>
  </si>
  <si>
    <t>ค่าอาหารว่างและเครื่องดื่ม เกษตรกร จำนวน 50 คน ๆ ละ 4 มื้อ ๆ ละ 25 บาท</t>
  </si>
  <si>
    <t xml:space="preserve">ค่าเบี้ยเลี้ยงและค่าพาหนะเจ้าหน้าที่ระดับจังหวัด/อำเภอ จำนวน 15 คน ๆ ละ 6 วัน ๆ ละ 500 บาท   </t>
  </si>
  <si>
    <t>ค่าวัสดุสำนักงาน จำนวน 50 คน ๆ ละ 100 บาท</t>
  </si>
  <si>
    <t>ค่าวัสดุฝึกอบรม จำนวน 50 คน ๆ ละ 1,000 บาท</t>
  </si>
  <si>
    <t>กิจกรรมย่อยที่ 2.3 การศึกษาดูงานแหล่งผลิตไม้ผลเศรษฐกิจ</t>
  </si>
  <si>
    <t>ค่าตอบแทนวิทยากร จำนวน 7 ชั่วโมง ๆ ละ 1,200 บาท</t>
  </si>
  <si>
    <t>ค่าจ้างเหมารถโดยสารไม่ประจำทางปรับอากาศ จำนวน 1 คัน คันละ 3 วัน วันละ 20,000 บาท</t>
  </si>
  <si>
    <t>ค่าจ้างเหมารถตู้โดยสารไม่ประจำทางปรับอากาศ จำนวน 2 คัน คันละ 3 วัน วันละ 4,000 บาท</t>
  </si>
  <si>
    <t>ค่าอาหารกลางวันเกษตรกรและเจ้าหน้าที่  จำนวน 60 คน ๆ ละ 2 มื้อ ๆ ละ 150 บาท</t>
  </si>
  <si>
    <t>ค่าอาหารว่างและเครื่องดื่มเกษตรกรและเจ้าหน้าที่ จำนวน 60 คน ๆ ละ 4 มื้อ ๆ  ละ 35 บาท</t>
  </si>
  <si>
    <t>ค่าอาหารเย็นเกษตรกรและเจ้าหน้าที่  จำนวน 60 คน ๆ ละ 2 มื้อ ๆ ละ 250 บาท</t>
  </si>
  <si>
    <t>ค่าของสมนาคุณสถานที่ศึกษาดูงาน จำนวน 4 แห่ง แห่งละ 1,500 บาท</t>
  </si>
  <si>
    <t>ค่าที่พัก จำนวน 30 ห้อง ๆ ละ 1,200 บาท</t>
  </si>
  <si>
    <t>ค่าพาหนะ (น้ำมันเชื้อเพลิงรถยนต์ราชการในการสำรวจจุดดูงานและร่วมสนับสนุนการศึกษาดูงาน)</t>
  </si>
  <si>
    <t>กิจกรรมย่อยที่ 2.4 สนับสนุนปัจจัยการผลิตพัฒนาการผลิตไม้ผลเศรษฐกิจต้นแบบ</t>
  </si>
  <si>
    <t>ค่าวัสดุการเกษตรเพื่อสนับสนุนปัจจัยการผลิตฯ ตามความต้องการเกษตรกร จำนวน 1 กลุ่ม เป็นเงิน  500,000 บาท</t>
  </si>
  <si>
    <t>กิจกรรมย่อยที่ 2.5 จัดงานประชาสัมพันธ์การผลิตไม้ผลเศรษฐกิจ</t>
  </si>
  <si>
    <t>ค่าจ้างเหมาจัดงานประชาสัมพันธ์การผลิตไม้ผลเศรษฐกิจ จำนวน 1 ครั้ง ๆ ละ 150,000 บาท</t>
  </si>
  <si>
    <t>กิจกรรมหลักที่ 3 : ส่งเสริมการปลูกไม้ผลเศรษฐกิจ (เกษตรกรรายใหม่)</t>
  </si>
  <si>
    <t>กิจกรรมย่อยที่ 3.1 อบรมการเตรียมความพร้อมก่อนเข้าร่วมโครงการ</t>
  </si>
  <si>
    <t>กิจกรรมย่อยที่ 3.2 อบรมถ่ายทอดเทคโนโลยีการปลูกไม้ผลเศรษฐกิจ (2 ครั้ง)</t>
  </si>
  <si>
    <t>กิจกรรมย่อยที่ 3.3 การศึกษาดูงานแหล่งผลิตไม้ผลเศรษฐกิจ</t>
  </si>
  <si>
    <t>กิจกรรมย่อยที่ 3.4 สนับสนุนปัจจัยการผลิตการปลูกไม้ผลเศรษฐกิจต้นแบบ</t>
  </si>
  <si>
    <t>ค่าปัจจัยการผลิตฯ ตามความต้องการเกษตรกร จำนวน 1 กลุ่ม เป็นเงิน  500,000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</si>
</sst>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28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4"/>
      <name val="TH SarabunIT๙"/>
      <family val="2"/>
    </font>
    <font>
      <sz val="14"/>
      <name val="Cordia New"/>
      <family val="2"/>
    </font>
    <font>
      <sz val="14"/>
      <name val="TH SarabunIT๙"/>
      <family val="2"/>
    </font>
    <font>
      <sz val="15"/>
      <color rgb="FFFF0000"/>
      <name val="TH SarabunIT๙"/>
      <family val="2"/>
    </font>
    <font>
      <sz val="14"/>
      <color rgb="FFFF0000"/>
      <name val="TH SarabunIT๙"/>
      <family val="2"/>
    </font>
    <font>
      <b/>
      <u/>
      <sz val="15"/>
      <name val="TH SarabunIT๙"/>
      <family val="2"/>
    </font>
    <font>
      <b/>
      <sz val="16"/>
      <name val="TH SarabunIT๙"/>
      <family val="2"/>
    </font>
    <font>
      <b/>
      <u/>
      <sz val="14"/>
      <name val="TH SarabunIT๙"/>
      <family val="2"/>
    </font>
    <font>
      <sz val="16"/>
      <name val="TH SarabunIT๙"/>
      <family val="2"/>
    </font>
    <font>
      <sz val="14"/>
      <name val="Cordia New"/>
      <family val="2"/>
    </font>
    <font>
      <b/>
      <sz val="15"/>
      <color rgb="FFFF0000"/>
      <name val="TH SarabunIT๙"/>
      <family val="2"/>
    </font>
    <font>
      <u/>
      <sz val="14"/>
      <name val="TH SarabunIT๙"/>
      <family val="2"/>
    </font>
    <font>
      <u/>
      <sz val="15"/>
      <name val="TH SarabunIT๙"/>
      <family val="2"/>
    </font>
    <font>
      <b/>
      <sz val="16"/>
      <name val="TH SarabunIT๙"/>
      <family val="2"/>
      <charset val="222"/>
    </font>
    <font>
      <b/>
      <sz val="16"/>
      <name val="TH SarabunPSK"/>
      <family val="2"/>
      <charset val="22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b/>
      <u/>
      <sz val="15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rgb="FFFF0000"/>
      <name val="TH SarabunIT๙"/>
      <family val="2"/>
    </font>
    <font>
      <sz val="16"/>
      <color rgb="FFFF0000"/>
      <name val="TH SarabunIT๙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</cellStyleXfs>
  <cellXfs count="534">
    <xf numFmtId="0" fontId="0" fillId="0" borderId="0" xfId="0"/>
    <xf numFmtId="0" fontId="4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3" fontId="5" fillId="0" borderId="0" xfId="1" applyNumberFormat="1" applyFont="1"/>
    <xf numFmtId="0" fontId="5" fillId="0" borderId="0" xfId="1" applyFont="1"/>
    <xf numFmtId="0" fontId="7" fillId="0" borderId="0" xfId="1" applyFont="1"/>
    <xf numFmtId="3" fontId="3" fillId="0" borderId="0" xfId="1" applyNumberFormat="1" applyFont="1"/>
    <xf numFmtId="3" fontId="4" fillId="0" borderId="0" xfId="1" applyNumberFormat="1" applyFont="1"/>
    <xf numFmtId="3" fontId="8" fillId="0" borderId="0" xfId="1" applyNumberFormat="1" applyFont="1"/>
    <xf numFmtId="3" fontId="9" fillId="0" borderId="0" xfId="1" applyNumberFormat="1" applyFont="1"/>
    <xf numFmtId="0" fontId="5" fillId="0" borderId="0" xfId="1" applyFont="1" applyAlignment="1">
      <alignment vertical="center"/>
    </xf>
    <xf numFmtId="0" fontId="4" fillId="0" borderId="9" xfId="1" applyFont="1" applyBorder="1" applyAlignment="1">
      <alignment horizontal="center"/>
    </xf>
    <xf numFmtId="0" fontId="4" fillId="0" borderId="11" xfId="1" applyFont="1" applyBorder="1"/>
    <xf numFmtId="0" fontId="4" fillId="0" borderId="9" xfId="1" applyFont="1" applyBorder="1"/>
    <xf numFmtId="3" fontId="10" fillId="0" borderId="1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8" xfId="1" applyFont="1" applyBorder="1"/>
    <xf numFmtId="0" fontId="3" fillId="0" borderId="4" xfId="1" applyFont="1" applyBorder="1"/>
    <xf numFmtId="3" fontId="3" fillId="0" borderId="4" xfId="1" applyNumberFormat="1" applyFont="1" applyBorder="1" applyAlignment="1">
      <alignment horizontal="right"/>
    </xf>
    <xf numFmtId="3" fontId="3" fillId="0" borderId="0" xfId="2" applyNumberFormat="1" applyFont="1"/>
    <xf numFmtId="3" fontId="3" fillId="0" borderId="5" xfId="1" applyNumberFormat="1" applyFont="1" applyBorder="1"/>
    <xf numFmtId="3" fontId="3" fillId="0" borderId="0" xfId="1" applyNumberFormat="1" applyFont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4" fillId="0" borderId="1" xfId="1" applyFont="1" applyBorder="1" applyAlignment="1">
      <alignment horizontal="right"/>
    </xf>
    <xf numFmtId="0" fontId="4" fillId="0" borderId="5" xfId="1" applyFont="1" applyBorder="1"/>
    <xf numFmtId="0" fontId="3" fillId="0" borderId="5" xfId="1" applyFont="1" applyBorder="1"/>
    <xf numFmtId="0" fontId="4" fillId="0" borderId="4" xfId="1" applyFont="1" applyBorder="1"/>
    <xf numFmtId="3" fontId="4" fillId="0" borderId="4" xfId="1" applyNumberFormat="1" applyFont="1" applyBorder="1" applyAlignment="1">
      <alignment horizontal="right"/>
    </xf>
    <xf numFmtId="0" fontId="3" fillId="0" borderId="9" xfId="1" applyFont="1" applyBorder="1"/>
    <xf numFmtId="0" fontId="3" fillId="0" borderId="11" xfId="1" applyFont="1" applyBorder="1"/>
    <xf numFmtId="0" fontId="4" fillId="0" borderId="10" xfId="1" applyFont="1" applyBorder="1"/>
    <xf numFmtId="3" fontId="4" fillId="0" borderId="4" xfId="1" applyNumberFormat="1" applyFont="1" applyBorder="1"/>
    <xf numFmtId="0" fontId="4" fillId="0" borderId="4" xfId="1" applyFont="1" applyBorder="1" applyAlignment="1">
      <alignment horizontal="right"/>
    </xf>
    <xf numFmtId="0" fontId="4" fillId="0" borderId="2" xfId="1" applyFont="1" applyBorder="1"/>
    <xf numFmtId="0" fontId="4" fillId="0" borderId="2" xfId="1" applyFont="1" applyBorder="1" applyAlignment="1">
      <alignment horizontal="right"/>
    </xf>
    <xf numFmtId="0" fontId="4" fillId="0" borderId="6" xfId="1" applyFont="1" applyBorder="1"/>
    <xf numFmtId="0" fontId="4" fillId="0" borderId="3" xfId="1" applyFont="1" applyBorder="1"/>
    <xf numFmtId="0" fontId="10" fillId="0" borderId="0" xfId="1" applyFont="1"/>
    <xf numFmtId="0" fontId="3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4" fillId="0" borderId="13" xfId="1" applyFont="1" applyBorder="1"/>
    <xf numFmtId="0" fontId="3" fillId="0" borderId="14" xfId="1" applyFont="1" applyBorder="1"/>
    <xf numFmtId="0" fontId="4" fillId="0" borderId="15" xfId="1" applyFont="1" applyBorder="1" applyAlignment="1">
      <alignment horizontal="center"/>
    </xf>
    <xf numFmtId="3" fontId="11" fillId="0" borderId="13" xfId="2" applyNumberFormat="1" applyFont="1" applyBorder="1"/>
    <xf numFmtId="3" fontId="3" fillId="0" borderId="3" xfId="1" applyNumberFormat="1" applyFont="1" applyBorder="1"/>
    <xf numFmtId="0" fontId="3" fillId="0" borderId="12" xfId="1" applyFont="1" applyBorder="1" applyAlignment="1">
      <alignment horizontal="center"/>
    </xf>
    <xf numFmtId="0" fontId="4" fillId="0" borderId="12" xfId="1" applyFont="1" applyBorder="1"/>
    <xf numFmtId="0" fontId="3" fillId="0" borderId="12" xfId="1" applyFont="1" applyBorder="1"/>
    <xf numFmtId="3" fontId="10" fillId="0" borderId="4" xfId="1" applyNumberFormat="1" applyFont="1" applyBorder="1" applyAlignment="1">
      <alignment horizontal="right"/>
    </xf>
    <xf numFmtId="3" fontId="10" fillId="0" borderId="4" xfId="1" applyNumberFormat="1" applyFont="1" applyBorder="1"/>
    <xf numFmtId="3" fontId="4" fillId="0" borderId="2" xfId="1" applyNumberFormat="1" applyFont="1" applyBorder="1"/>
    <xf numFmtId="3" fontId="4" fillId="0" borderId="2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3" fontId="3" fillId="0" borderId="4" xfId="1" applyNumberFormat="1" applyFont="1" applyBorder="1"/>
    <xf numFmtId="0" fontId="5" fillId="0" borderId="14" xfId="1" applyFont="1" applyBorder="1"/>
    <xf numFmtId="3" fontId="5" fillId="0" borderId="4" xfId="1" applyNumberFormat="1" applyFont="1" applyBorder="1" applyAlignment="1">
      <alignment horizontal="right"/>
    </xf>
    <xf numFmtId="3" fontId="5" fillId="0" borderId="0" xfId="2" applyNumberFormat="1" applyFont="1"/>
    <xf numFmtId="3" fontId="5" fillId="0" borderId="5" xfId="1" applyNumberFormat="1" applyFont="1" applyBorder="1"/>
    <xf numFmtId="3" fontId="5" fillId="0" borderId="0" xfId="1" applyNumberFormat="1" applyFont="1" applyAlignment="1">
      <alignment horizontal="center"/>
    </xf>
    <xf numFmtId="0" fontId="5" fillId="0" borderId="5" xfId="1" applyFont="1" applyBorder="1"/>
    <xf numFmtId="0" fontId="4" fillId="0" borderId="14" xfId="1" applyFont="1" applyBorder="1"/>
    <xf numFmtId="0" fontId="3" fillId="0" borderId="8" xfId="1" applyFont="1" applyBorder="1"/>
    <xf numFmtId="187" fontId="3" fillId="0" borderId="4" xfId="3" applyNumberFormat="1" applyFont="1" applyFill="1" applyBorder="1" applyAlignment="1">
      <alignment horizontal="right"/>
    </xf>
    <xf numFmtId="0" fontId="4" fillId="0" borderId="4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7" fillId="0" borderId="4" xfId="1" applyFont="1" applyBorder="1" applyAlignment="1">
      <alignment horizontal="right"/>
    </xf>
    <xf numFmtId="0" fontId="7" fillId="0" borderId="5" xfId="1" applyFont="1" applyBorder="1"/>
    <xf numFmtId="0" fontId="7" fillId="0" borderId="14" xfId="1" applyFont="1" applyBorder="1"/>
    <xf numFmtId="3" fontId="7" fillId="0" borderId="4" xfId="1" applyNumberFormat="1" applyFont="1" applyBorder="1" applyAlignment="1">
      <alignment horizontal="right"/>
    </xf>
    <xf numFmtId="3" fontId="7" fillId="0" borderId="4" xfId="1" applyNumberFormat="1" applyFont="1" applyBorder="1"/>
    <xf numFmtId="0" fontId="7" fillId="0" borderId="13" xfId="1" applyFont="1" applyBorder="1"/>
    <xf numFmtId="3" fontId="7" fillId="0" borderId="2" xfId="1" applyNumberFormat="1" applyFont="1" applyBorder="1" applyAlignment="1">
      <alignment horizontal="right"/>
    </xf>
    <xf numFmtId="0" fontId="7" fillId="0" borderId="6" xfId="1" applyFont="1" applyBorder="1"/>
    <xf numFmtId="0" fontId="7" fillId="0" borderId="3" xfId="1" applyFont="1" applyBorder="1"/>
    <xf numFmtId="0" fontId="4" fillId="0" borderId="1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3" fontId="7" fillId="0" borderId="2" xfId="1" applyNumberFormat="1" applyFont="1" applyBorder="1"/>
    <xf numFmtId="0" fontId="3" fillId="0" borderId="7" xfId="1" applyFont="1" applyBorder="1" applyAlignment="1">
      <alignment horizontal="center"/>
    </xf>
    <xf numFmtId="0" fontId="3" fillId="0" borderId="15" xfId="1" applyFont="1" applyBorder="1"/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7" fillId="0" borderId="0" xfId="1" applyFont="1" applyAlignment="1">
      <alignment horizontal="right"/>
    </xf>
    <xf numFmtId="0" fontId="12" fillId="0" borderId="0" xfId="1" applyFont="1"/>
    <xf numFmtId="3" fontId="5" fillId="0" borderId="4" xfId="1" applyNumberFormat="1" applyFont="1" applyBorder="1"/>
    <xf numFmtId="3" fontId="7" fillId="0" borderId="0" xfId="1" applyNumberFormat="1" applyFont="1"/>
    <xf numFmtId="0" fontId="7" fillId="0" borderId="0" xfId="1" applyFont="1" applyAlignment="1">
      <alignment horizontal="center"/>
    </xf>
    <xf numFmtId="0" fontId="5" fillId="0" borderId="2" xfId="1" applyFont="1" applyBorder="1" applyAlignment="1">
      <alignment horizontal="right"/>
    </xf>
    <xf numFmtId="0" fontId="7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2" borderId="14" xfId="1" applyFont="1" applyFill="1" applyBorder="1"/>
    <xf numFmtId="3" fontId="5" fillId="2" borderId="4" xfId="1" applyNumberFormat="1" applyFont="1" applyFill="1" applyBorder="1" applyAlignment="1">
      <alignment horizontal="right"/>
    </xf>
    <xf numFmtId="0" fontId="5" fillId="3" borderId="14" xfId="1" applyFont="1" applyFill="1" applyBorder="1"/>
    <xf numFmtId="3" fontId="5" fillId="3" borderId="4" xfId="1" applyNumberFormat="1" applyFont="1" applyFill="1" applyBorder="1" applyAlignment="1">
      <alignment horizontal="right"/>
    </xf>
    <xf numFmtId="0" fontId="5" fillId="5" borderId="14" xfId="1" applyFont="1" applyFill="1" applyBorder="1"/>
    <xf numFmtId="3" fontId="5" fillId="5" borderId="4" xfId="1" applyNumberFormat="1" applyFont="1" applyFill="1" applyBorder="1" applyAlignment="1">
      <alignment horizontal="right"/>
    </xf>
    <xf numFmtId="0" fontId="5" fillId="5" borderId="14" xfId="1" applyFont="1" applyFill="1" applyBorder="1" applyAlignment="1">
      <alignment wrapText="1"/>
    </xf>
    <xf numFmtId="3" fontId="5" fillId="5" borderId="4" xfId="1" applyNumberFormat="1" applyFont="1" applyFill="1" applyBorder="1" applyAlignment="1">
      <alignment horizontal="right" vertical="top"/>
    </xf>
    <xf numFmtId="3" fontId="7" fillId="0" borderId="4" xfId="2" applyNumberFormat="1" applyFont="1" applyBorder="1"/>
    <xf numFmtId="3" fontId="7" fillId="0" borderId="0" xfId="2" applyNumberFormat="1" applyFont="1"/>
    <xf numFmtId="0" fontId="4" fillId="0" borderId="0" xfId="1" applyFont="1" applyAlignment="1">
      <alignment vertical="center"/>
    </xf>
    <xf numFmtId="3" fontId="5" fillId="0" borderId="4" xfId="2" applyNumberFormat="1" applyFont="1" applyBorder="1"/>
    <xf numFmtId="0" fontId="4" fillId="0" borderId="4" xfId="1" applyFont="1" applyBorder="1" applyAlignment="1">
      <alignment vertical="center"/>
    </xf>
    <xf numFmtId="3" fontId="4" fillId="0" borderId="4" xfId="1" applyNumberFormat="1" applyFont="1" applyBorder="1" applyAlignment="1">
      <alignment horizontal="right" vertical="center"/>
    </xf>
    <xf numFmtId="0" fontId="3" fillId="3" borderId="4" xfId="1" applyFont="1" applyFill="1" applyBorder="1"/>
    <xf numFmtId="3" fontId="3" fillId="3" borderId="4" xfId="1" applyNumberFormat="1" applyFont="1" applyFill="1" applyBorder="1" applyAlignment="1">
      <alignment horizontal="right"/>
    </xf>
    <xf numFmtId="3" fontId="11" fillId="0" borderId="0" xfId="2" applyNumberFormat="1" applyFont="1"/>
    <xf numFmtId="0" fontId="5" fillId="3" borderId="0" xfId="1" applyFont="1" applyFill="1"/>
    <xf numFmtId="0" fontId="3" fillId="7" borderId="4" xfId="1" applyFont="1" applyFill="1" applyBorder="1"/>
    <xf numFmtId="3" fontId="3" fillId="7" borderId="4" xfId="1" applyNumberFormat="1" applyFont="1" applyFill="1" applyBorder="1" applyAlignment="1">
      <alignment horizontal="right"/>
    </xf>
    <xf numFmtId="0" fontId="3" fillId="5" borderId="4" xfId="1" applyFont="1" applyFill="1" applyBorder="1" applyAlignment="1">
      <alignment vertical="center" wrapText="1"/>
    </xf>
    <xf numFmtId="3" fontId="3" fillId="5" borderId="4" xfId="1" applyNumberFormat="1" applyFont="1" applyFill="1" applyBorder="1" applyAlignment="1">
      <alignment horizontal="right" vertical="center"/>
    </xf>
    <xf numFmtId="3" fontId="3" fillId="7" borderId="4" xfId="1" applyNumberFormat="1" applyFont="1" applyFill="1" applyBorder="1" applyAlignment="1">
      <alignment horizontal="right" vertical="center"/>
    </xf>
    <xf numFmtId="0" fontId="3" fillId="4" borderId="4" xfId="1" applyFont="1" applyFill="1" applyBorder="1"/>
    <xf numFmtId="3" fontId="3" fillId="4" borderId="4" xfId="1" applyNumberFormat="1" applyFont="1" applyFill="1" applyBorder="1" applyAlignment="1">
      <alignment horizontal="right"/>
    </xf>
    <xf numFmtId="0" fontId="3" fillId="2" borderId="4" xfId="1" applyFont="1" applyFill="1" applyBorder="1"/>
    <xf numFmtId="3" fontId="3" fillId="2" borderId="4" xfId="1" applyNumberFormat="1" applyFont="1" applyFill="1" applyBorder="1" applyAlignment="1">
      <alignment horizontal="right"/>
    </xf>
    <xf numFmtId="3" fontId="3" fillId="2" borderId="4" xfId="1" applyNumberFormat="1" applyFont="1" applyFill="1" applyBorder="1" applyAlignment="1">
      <alignment horizontal="right" vertical="center"/>
    </xf>
    <xf numFmtId="0" fontId="5" fillId="6" borderId="14" xfId="1" applyFont="1" applyFill="1" applyBorder="1"/>
    <xf numFmtId="3" fontId="5" fillId="6" borderId="4" xfId="1" applyNumberFormat="1" applyFont="1" applyFill="1" applyBorder="1" applyAlignment="1">
      <alignment horizontal="right"/>
    </xf>
    <xf numFmtId="0" fontId="5" fillId="2" borderId="14" xfId="1" applyFont="1" applyFill="1" applyBorder="1" applyAlignment="1">
      <alignment wrapText="1"/>
    </xf>
    <xf numFmtId="3" fontId="5" fillId="2" borderId="4" xfId="1" applyNumberFormat="1" applyFont="1" applyFill="1" applyBorder="1" applyAlignment="1">
      <alignment horizontal="right" vertical="center"/>
    </xf>
    <xf numFmtId="0" fontId="9" fillId="0" borderId="14" xfId="1" applyFont="1" applyBorder="1"/>
    <xf numFmtId="0" fontId="9" fillId="0" borderId="0" xfId="1" applyFont="1"/>
    <xf numFmtId="0" fontId="9" fillId="0" borderId="2" xfId="1" applyFont="1" applyBorder="1"/>
    <xf numFmtId="3" fontId="9" fillId="0" borderId="2" xfId="1" applyNumberFormat="1" applyFont="1" applyBorder="1"/>
    <xf numFmtId="0" fontId="9" fillId="0" borderId="13" xfId="1" applyFont="1" applyBorder="1"/>
    <xf numFmtId="0" fontId="9" fillId="0" borderId="3" xfId="1" applyFont="1" applyBorder="1"/>
    <xf numFmtId="0" fontId="5" fillId="0" borderId="13" xfId="1" applyFont="1" applyBorder="1"/>
    <xf numFmtId="0" fontId="5" fillId="5" borderId="1" xfId="1" applyFont="1" applyFill="1" applyBorder="1" applyAlignment="1">
      <alignment wrapText="1"/>
    </xf>
    <xf numFmtId="3" fontId="5" fillId="5" borderId="1" xfId="1" applyNumberFormat="1" applyFont="1" applyFill="1" applyBorder="1" applyAlignment="1">
      <alignment horizontal="right" vertical="top"/>
    </xf>
    <xf numFmtId="0" fontId="5" fillId="0" borderId="15" xfId="1" applyFont="1" applyBorder="1" applyAlignment="1">
      <alignment horizontal="center"/>
    </xf>
    <xf numFmtId="0" fontId="7" fillId="0" borderId="2" xfId="1" applyFont="1" applyBorder="1"/>
    <xf numFmtId="0" fontId="5" fillId="8" borderId="4" xfId="1" applyFont="1" applyFill="1" applyBorder="1" applyAlignment="1">
      <alignment wrapText="1"/>
    </xf>
    <xf numFmtId="3" fontId="5" fillId="8" borderId="4" xfId="1" applyNumberFormat="1" applyFont="1" applyFill="1" applyBorder="1"/>
    <xf numFmtId="0" fontId="5" fillId="0" borderId="4" xfId="1" applyFont="1" applyBorder="1"/>
    <xf numFmtId="0" fontId="9" fillId="0" borderId="5" xfId="1" applyFont="1" applyBorder="1"/>
    <xf numFmtId="0" fontId="5" fillId="2" borderId="1" xfId="1" applyFont="1" applyFill="1" applyBorder="1"/>
    <xf numFmtId="3" fontId="5" fillId="2" borderId="1" xfId="1" applyNumberFormat="1" applyFont="1" applyFill="1" applyBorder="1"/>
    <xf numFmtId="0" fontId="7" fillId="0" borderId="15" xfId="1" applyFont="1" applyBorder="1"/>
    <xf numFmtId="0" fontId="7" fillId="0" borderId="8" xfId="1" applyFont="1" applyBorder="1"/>
    <xf numFmtId="0" fontId="5" fillId="0" borderId="8" xfId="1" applyFont="1" applyBorder="1"/>
    <xf numFmtId="3" fontId="5" fillId="2" borderId="4" xfId="1" applyNumberFormat="1" applyFont="1" applyFill="1" applyBorder="1"/>
    <xf numFmtId="0" fontId="16" fillId="0" borderId="14" xfId="1" applyFont="1" applyBorder="1"/>
    <xf numFmtId="0" fontId="5" fillId="0" borderId="2" xfId="1" applyFont="1" applyBorder="1"/>
    <xf numFmtId="3" fontId="5" fillId="2" borderId="1" xfId="1" applyNumberFormat="1" applyFont="1" applyFill="1" applyBorder="1" applyAlignment="1">
      <alignment horizontal="right"/>
    </xf>
    <xf numFmtId="3" fontId="9" fillId="0" borderId="4" xfId="1" applyNumberFormat="1" applyFont="1" applyBorder="1"/>
    <xf numFmtId="0" fontId="8" fillId="0" borderId="0" xfId="1" applyFont="1"/>
    <xf numFmtId="3" fontId="5" fillId="5" borderId="4" xfId="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5" borderId="14" xfId="1" applyFont="1" applyFill="1" applyBorder="1" applyAlignment="1">
      <alignment vertical="center" wrapText="1"/>
    </xf>
    <xf numFmtId="0" fontId="5" fillId="3" borderId="14" xfId="1" applyFont="1" applyFill="1" applyBorder="1" applyAlignment="1">
      <alignment vertical="center"/>
    </xf>
    <xf numFmtId="3" fontId="5" fillId="3" borderId="4" xfId="1" applyNumberFormat="1" applyFont="1" applyFill="1" applyBorder="1" applyAlignment="1">
      <alignment horizontal="right" vertical="center"/>
    </xf>
    <xf numFmtId="0" fontId="3" fillId="4" borderId="4" xfId="1" applyFont="1" applyFill="1" applyBorder="1" applyAlignment="1">
      <alignment vertical="center"/>
    </xf>
    <xf numFmtId="3" fontId="3" fillId="0" borderId="0" xfId="2" applyNumberFormat="1" applyFont="1" applyAlignment="1">
      <alignment vertical="center"/>
    </xf>
    <xf numFmtId="3" fontId="3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3" fontId="5" fillId="0" borderId="0" xfId="2" applyNumberFormat="1" applyFont="1" applyAlignment="1">
      <alignment vertical="center"/>
    </xf>
    <xf numFmtId="3" fontId="5" fillId="0" borderId="5" xfId="1" applyNumberFormat="1" applyFont="1" applyBorder="1" applyAlignment="1">
      <alignment vertical="center"/>
    </xf>
    <xf numFmtId="0" fontId="5" fillId="4" borderId="14" xfId="1" applyFont="1" applyFill="1" applyBorder="1" applyAlignment="1">
      <alignment vertical="center"/>
    </xf>
    <xf numFmtId="3" fontId="5" fillId="4" borderId="4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9" borderId="14" xfId="1" applyFont="1" applyFill="1" applyBorder="1"/>
    <xf numFmtId="3" fontId="15" fillId="9" borderId="4" xfId="1" applyNumberFormat="1" applyFont="1" applyFill="1" applyBorder="1" applyAlignment="1">
      <alignment horizontal="right"/>
    </xf>
    <xf numFmtId="0" fontId="3" fillId="2" borderId="14" xfId="1" applyFont="1" applyFill="1" applyBorder="1" applyAlignment="1">
      <alignment wrapText="1"/>
    </xf>
    <xf numFmtId="0" fontId="4" fillId="0" borderId="16" xfId="1" applyFont="1" applyBorder="1"/>
    <xf numFmtId="0" fontId="4" fillId="0" borderId="8" xfId="1" applyFont="1" applyBorder="1" applyAlignment="1">
      <alignment vertical="center"/>
    </xf>
    <xf numFmtId="3" fontId="8" fillId="0" borderId="4" xfId="1" applyNumberFormat="1" applyFont="1" applyBorder="1"/>
    <xf numFmtId="0" fontId="3" fillId="0" borderId="0" xfId="1" applyFont="1" applyAlignment="1">
      <alignment horizontal="center" vertical="center"/>
    </xf>
    <xf numFmtId="3" fontId="3" fillId="0" borderId="14" xfId="1" applyNumberFormat="1" applyFont="1" applyBorder="1" applyAlignment="1">
      <alignment horizontal="right"/>
    </xf>
    <xf numFmtId="0" fontId="3" fillId="3" borderId="4" xfId="1" applyFont="1" applyFill="1" applyBorder="1" applyAlignment="1">
      <alignment vertical="center"/>
    </xf>
    <xf numFmtId="0" fontId="3" fillId="5" borderId="14" xfId="1" applyFont="1" applyFill="1" applyBorder="1"/>
    <xf numFmtId="3" fontId="3" fillId="5" borderId="4" xfId="1" applyNumberFormat="1" applyFont="1" applyFill="1" applyBorder="1" applyAlignment="1">
      <alignment horizontal="right"/>
    </xf>
    <xf numFmtId="0" fontId="3" fillId="5" borderId="14" xfId="1" applyFont="1" applyFill="1" applyBorder="1" applyAlignment="1">
      <alignment wrapText="1"/>
    </xf>
    <xf numFmtId="3" fontId="3" fillId="5" borderId="4" xfId="1" applyNumberFormat="1" applyFont="1" applyFill="1" applyBorder="1" applyAlignment="1">
      <alignment horizontal="right" vertical="top"/>
    </xf>
    <xf numFmtId="0" fontId="8" fillId="0" borderId="14" xfId="1" applyFont="1" applyBorder="1"/>
    <xf numFmtId="0" fontId="3" fillId="5" borderId="14" xfId="1" applyFont="1" applyFill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8" fillId="0" borderId="2" xfId="1" applyFont="1" applyBorder="1"/>
    <xf numFmtId="3" fontId="8" fillId="0" borderId="2" xfId="1" applyNumberFormat="1" applyFont="1" applyBorder="1"/>
    <xf numFmtId="0" fontId="8" fillId="0" borderId="3" xfId="1" applyFont="1" applyBorder="1"/>
    <xf numFmtId="0" fontId="3" fillId="0" borderId="13" xfId="1" applyFont="1" applyBorder="1"/>
    <xf numFmtId="0" fontId="3" fillId="5" borderId="1" xfId="1" applyFont="1" applyFill="1" applyBorder="1" applyAlignment="1">
      <alignment vertical="center" wrapText="1"/>
    </xf>
    <xf numFmtId="3" fontId="3" fillId="5" borderId="1" xfId="1" applyNumberFormat="1" applyFont="1" applyFill="1" applyBorder="1" applyAlignment="1">
      <alignment horizontal="right" vertical="center"/>
    </xf>
    <xf numFmtId="0" fontId="3" fillId="0" borderId="15" xfId="1" applyFont="1" applyBorder="1" applyAlignment="1">
      <alignment horizontal="center" vertical="center"/>
    </xf>
    <xf numFmtId="0" fontId="3" fillId="8" borderId="4" xfId="1" applyFont="1" applyFill="1" applyBorder="1" applyAlignment="1">
      <alignment wrapText="1"/>
    </xf>
    <xf numFmtId="0" fontId="8" fillId="0" borderId="5" xfId="1" applyFont="1" applyBorder="1"/>
    <xf numFmtId="0" fontId="3" fillId="2" borderId="1" xfId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2" borderId="14" xfId="1" applyFont="1" applyFill="1" applyBorder="1" applyAlignment="1">
      <alignment vertical="center"/>
    </xf>
    <xf numFmtId="3" fontId="3" fillId="2" borderId="4" xfId="1" applyNumberFormat="1" applyFont="1" applyFill="1" applyBorder="1" applyAlignment="1">
      <alignment vertical="center"/>
    </xf>
    <xf numFmtId="0" fontId="3" fillId="5" borderId="14" xfId="1" applyFont="1" applyFill="1" applyBorder="1" applyAlignment="1">
      <alignment vertical="center" wrapText="1"/>
    </xf>
    <xf numFmtId="0" fontId="3" fillId="3" borderId="14" xfId="1" applyFont="1" applyFill="1" applyBorder="1" applyAlignment="1">
      <alignment vertical="center"/>
    </xf>
    <xf numFmtId="3" fontId="3" fillId="3" borderId="4" xfId="1" applyNumberFormat="1" applyFont="1" applyFill="1" applyBorder="1" applyAlignment="1">
      <alignment horizontal="right" vertical="center"/>
    </xf>
    <xf numFmtId="0" fontId="3" fillId="3" borderId="0" xfId="1" applyFont="1" applyFill="1" applyAlignment="1">
      <alignment vertical="center"/>
    </xf>
    <xf numFmtId="0" fontId="3" fillId="0" borderId="5" xfId="1" applyFont="1" applyBorder="1" applyAlignment="1">
      <alignment vertical="top"/>
    </xf>
    <xf numFmtId="0" fontId="3" fillId="10" borderId="4" xfId="1" applyFont="1" applyFill="1" applyBorder="1" applyAlignment="1">
      <alignment vertical="top" wrapText="1"/>
    </xf>
    <xf numFmtId="3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3" fontId="3" fillId="0" borderId="0" xfId="1" applyNumberFormat="1" applyFont="1" applyAlignment="1">
      <alignment vertical="top"/>
    </xf>
    <xf numFmtId="3" fontId="8" fillId="0" borderId="4" xfId="1" applyNumberFormat="1" applyFont="1" applyBorder="1" applyAlignment="1">
      <alignment horizontal="right"/>
    </xf>
    <xf numFmtId="0" fontId="3" fillId="10" borderId="1" xfId="1" applyFont="1" applyFill="1" applyBorder="1" applyAlignment="1">
      <alignment vertical="top" wrapText="1"/>
    </xf>
    <xf numFmtId="0" fontId="4" fillId="0" borderId="7" xfId="1" applyFont="1" applyBorder="1"/>
    <xf numFmtId="0" fontId="4" fillId="0" borderId="4" xfId="1" applyFont="1" applyBorder="1" applyAlignment="1">
      <alignment vertical="top"/>
    </xf>
    <xf numFmtId="0" fontId="3" fillId="2" borderId="14" xfId="1" applyFont="1" applyFill="1" applyBorder="1" applyAlignment="1">
      <alignment vertical="center" wrapText="1"/>
    </xf>
    <xf numFmtId="0" fontId="4" fillId="0" borderId="18" xfId="1" applyFont="1" applyBorder="1"/>
    <xf numFmtId="0" fontId="4" fillId="0" borderId="17" xfId="1" applyFont="1" applyBorder="1"/>
    <xf numFmtId="3" fontId="4" fillId="0" borderId="19" xfId="1" applyNumberFormat="1" applyFont="1" applyBorder="1"/>
    <xf numFmtId="3" fontId="3" fillId="0" borderId="19" xfId="1" applyNumberFormat="1" applyFont="1" applyBorder="1"/>
    <xf numFmtId="0" fontId="3" fillId="0" borderId="19" xfId="1" applyFont="1" applyBorder="1"/>
    <xf numFmtId="0" fontId="4" fillId="0" borderId="19" xfId="1" applyFont="1" applyBorder="1"/>
    <xf numFmtId="0" fontId="13" fillId="0" borderId="0" xfId="1" applyFont="1" applyAlignment="1">
      <alignment vertical="center"/>
    </xf>
    <xf numFmtId="0" fontId="15" fillId="9" borderId="14" xfId="1" applyFont="1" applyFill="1" applyBorder="1" applyAlignment="1">
      <alignment vertical="center"/>
    </xf>
    <xf numFmtId="3" fontId="15" fillId="9" borderId="4" xfId="1" applyNumberFormat="1" applyFont="1" applyFill="1" applyBorder="1" applyAlignment="1">
      <alignment horizontal="right" vertical="center"/>
    </xf>
    <xf numFmtId="0" fontId="3" fillId="4" borderId="14" xfId="1" applyFont="1" applyFill="1" applyBorder="1" applyAlignment="1">
      <alignment vertical="center"/>
    </xf>
    <xf numFmtId="0" fontId="8" fillId="0" borderId="19" xfId="1" applyFont="1" applyBorder="1"/>
    <xf numFmtId="3" fontId="8" fillId="0" borderId="19" xfId="1" applyNumberFormat="1" applyFont="1" applyBorder="1"/>
    <xf numFmtId="0" fontId="8" fillId="0" borderId="18" xfId="1" applyFont="1" applyBorder="1"/>
    <xf numFmtId="0" fontId="8" fillId="0" borderId="16" xfId="1" applyFont="1" applyBorder="1"/>
    <xf numFmtId="3" fontId="15" fillId="8" borderId="4" xfId="1" applyNumberFormat="1" applyFont="1" applyFill="1" applyBorder="1" applyAlignment="1">
      <alignment vertical="center"/>
    </xf>
    <xf numFmtId="3" fontId="15" fillId="5" borderId="4" xfId="1" applyNumberFormat="1" applyFont="1" applyFill="1" applyBorder="1" applyAlignment="1">
      <alignment horizontal="right" vertical="center"/>
    </xf>
    <xf numFmtId="3" fontId="15" fillId="2" borderId="4" xfId="1" applyNumberFormat="1" applyFont="1" applyFill="1" applyBorder="1" applyAlignment="1">
      <alignment horizontal="right" vertical="center"/>
    </xf>
    <xf numFmtId="3" fontId="15" fillId="4" borderId="4" xfId="1" applyNumberFormat="1" applyFont="1" applyFill="1" applyBorder="1" applyAlignment="1">
      <alignment horizontal="right" vertical="center"/>
    </xf>
    <xf numFmtId="3" fontId="15" fillId="10" borderId="1" xfId="1" applyNumberFormat="1" applyFont="1" applyFill="1" applyBorder="1" applyAlignment="1">
      <alignment horizontal="right" vertical="center"/>
    </xf>
    <xf numFmtId="3" fontId="15" fillId="3" borderId="4" xfId="1" applyNumberFormat="1" applyFont="1" applyFill="1" applyBorder="1" applyAlignment="1">
      <alignment horizontal="right" vertical="center"/>
    </xf>
    <xf numFmtId="3" fontId="15" fillId="10" borderId="4" xfId="1" applyNumberFormat="1" applyFont="1" applyFill="1" applyBorder="1" applyAlignment="1">
      <alignment horizontal="right" vertical="top"/>
    </xf>
    <xf numFmtId="0" fontId="18" fillId="0" borderId="5" xfId="1" applyFont="1" applyBorder="1" applyAlignment="1">
      <alignment vertical="center"/>
    </xf>
    <xf numFmtId="3" fontId="19" fillId="0" borderId="0" xfId="1" applyNumberFormat="1" applyFont="1" applyAlignment="1">
      <alignment horizontal="center" vertical="center"/>
    </xf>
    <xf numFmtId="0" fontId="19" fillId="0" borderId="5" xfId="1" applyFont="1" applyBorder="1" applyAlignment="1">
      <alignment vertical="center"/>
    </xf>
    <xf numFmtId="3" fontId="15" fillId="2" borderId="1" xfId="1" applyNumberFormat="1" applyFont="1" applyFill="1" applyBorder="1" applyAlignment="1">
      <alignment horizontal="right" vertical="center"/>
    </xf>
    <xf numFmtId="3" fontId="15" fillId="0" borderId="4" xfId="1" applyNumberFormat="1" applyFont="1" applyBorder="1"/>
    <xf numFmtId="3" fontId="15" fillId="2" borderId="4" xfId="1" applyNumberFormat="1" applyFont="1" applyFill="1" applyBorder="1" applyAlignment="1">
      <alignment vertical="center"/>
    </xf>
    <xf numFmtId="3" fontId="3" fillId="0" borderId="2" xfId="1" applyNumberFormat="1" applyFont="1" applyBorder="1"/>
    <xf numFmtId="0" fontId="3" fillId="0" borderId="2" xfId="1" applyFont="1" applyBorder="1"/>
    <xf numFmtId="3" fontId="3" fillId="0" borderId="2" xfId="1" applyNumberFormat="1" applyFont="1" applyBorder="1" applyAlignment="1">
      <alignment horizontal="right"/>
    </xf>
    <xf numFmtId="0" fontId="3" fillId="0" borderId="6" xfId="1" applyFont="1" applyBorder="1"/>
    <xf numFmtId="0" fontId="3" fillId="0" borderId="3" xfId="1" applyFont="1" applyBorder="1"/>
    <xf numFmtId="0" fontId="3" fillId="10" borderId="9" xfId="1" applyFont="1" applyFill="1" applyBorder="1" applyAlignment="1">
      <alignment vertical="center" wrapText="1"/>
    </xf>
    <xf numFmtId="3" fontId="15" fillId="10" borderId="9" xfId="1" applyNumberFormat="1" applyFont="1" applyFill="1" applyBorder="1" applyAlignment="1">
      <alignment horizontal="right" vertical="center"/>
    </xf>
    <xf numFmtId="0" fontId="8" fillId="0" borderId="13" xfId="1" applyFont="1" applyBorder="1"/>
    <xf numFmtId="0" fontId="17" fillId="0" borderId="13" xfId="1" applyFont="1" applyBorder="1"/>
    <xf numFmtId="0" fontId="8" fillId="12" borderId="4" xfId="1" applyFont="1" applyFill="1" applyBorder="1"/>
    <xf numFmtId="0" fontId="4" fillId="12" borderId="0" xfId="1" applyFont="1" applyFill="1"/>
    <xf numFmtId="0" fontId="15" fillId="2" borderId="1" xfId="1" applyFont="1" applyFill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4" fillId="12" borderId="4" xfId="1" applyFont="1" applyFill="1" applyBorder="1" applyAlignment="1">
      <alignment vertical="top"/>
    </xf>
    <xf numFmtId="0" fontId="4" fillId="12" borderId="4" xfId="1" applyFont="1" applyFill="1" applyBorder="1"/>
    <xf numFmtId="3" fontId="8" fillId="12" borderId="4" xfId="1" applyNumberFormat="1" applyFont="1" applyFill="1" applyBorder="1" applyAlignment="1">
      <alignment horizontal="right"/>
    </xf>
    <xf numFmtId="0" fontId="4" fillId="12" borderId="2" xfId="1" applyFont="1" applyFill="1" applyBorder="1"/>
    <xf numFmtId="3" fontId="8" fillId="12" borderId="2" xfId="1" applyNumberFormat="1" applyFont="1" applyFill="1" applyBorder="1" applyAlignment="1">
      <alignment horizontal="right"/>
    </xf>
    <xf numFmtId="0" fontId="4" fillId="12" borderId="6" xfId="1" applyFont="1" applyFill="1" applyBorder="1"/>
    <xf numFmtId="0" fontId="3" fillId="12" borderId="14" xfId="1" applyFont="1" applyFill="1" applyBorder="1"/>
    <xf numFmtId="3" fontId="3" fillId="12" borderId="4" xfId="1" applyNumberFormat="1" applyFont="1" applyFill="1" applyBorder="1"/>
    <xf numFmtId="0" fontId="8" fillId="0" borderId="6" xfId="1" applyFont="1" applyBorder="1"/>
    <xf numFmtId="0" fontId="21" fillId="0" borderId="0" xfId="1" applyFont="1" applyAlignment="1">
      <alignment vertical="center"/>
    </xf>
    <xf numFmtId="0" fontId="20" fillId="0" borderId="0" xfId="1" applyFont="1"/>
    <xf numFmtId="0" fontId="21" fillId="0" borderId="0" xfId="1" applyFont="1" applyAlignment="1">
      <alignment horizontal="right"/>
    </xf>
    <xf numFmtId="0" fontId="21" fillId="0" borderId="0" xfId="1" applyFont="1"/>
    <xf numFmtId="0" fontId="20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 vertical="center"/>
    </xf>
    <xf numFmtId="0" fontId="20" fillId="0" borderId="9" xfId="1" applyFont="1" applyBorder="1" applyAlignment="1">
      <alignment horizontal="center" vertical="top" wrapText="1"/>
    </xf>
    <xf numFmtId="0" fontId="20" fillId="0" borderId="9" xfId="1" applyFont="1" applyBorder="1" applyAlignment="1">
      <alignment horizontal="center" vertical="top"/>
    </xf>
    <xf numFmtId="0" fontId="21" fillId="0" borderId="13" xfId="1" applyFont="1" applyBorder="1"/>
    <xf numFmtId="0" fontId="21" fillId="0" borderId="3" xfId="1" applyFont="1" applyBorder="1"/>
    <xf numFmtId="0" fontId="20" fillId="10" borderId="14" xfId="1" applyFont="1" applyFill="1" applyBorder="1"/>
    <xf numFmtId="3" fontId="22" fillId="10" borderId="1" xfId="1" applyNumberFormat="1" applyFont="1" applyFill="1" applyBorder="1" applyAlignment="1">
      <alignment horizontal="right"/>
    </xf>
    <xf numFmtId="0" fontId="21" fillId="10" borderId="15" xfId="1" applyFont="1" applyFill="1" applyBorder="1" applyAlignment="1">
      <alignment horizontal="center"/>
    </xf>
    <xf numFmtId="0" fontId="21" fillId="10" borderId="8" xfId="1" applyFont="1" applyFill="1" applyBorder="1"/>
    <xf numFmtId="0" fontId="20" fillId="3" borderId="14" xfId="1" applyFont="1" applyFill="1" applyBorder="1"/>
    <xf numFmtId="3" fontId="20" fillId="3" borderId="4" xfId="1" applyNumberFormat="1" applyFont="1" applyFill="1" applyBorder="1" applyAlignment="1">
      <alignment horizontal="right"/>
    </xf>
    <xf numFmtId="3" fontId="20" fillId="3" borderId="0" xfId="2" applyNumberFormat="1" applyFont="1" applyFill="1"/>
    <xf numFmtId="3" fontId="20" fillId="3" borderId="5" xfId="1" applyNumberFormat="1" applyFont="1" applyFill="1" applyBorder="1"/>
    <xf numFmtId="3" fontId="20" fillId="0" borderId="0" xfId="1" applyNumberFormat="1" applyFont="1"/>
    <xf numFmtId="0" fontId="20" fillId="2" borderId="14" xfId="1" applyFont="1" applyFill="1" applyBorder="1"/>
    <xf numFmtId="3" fontId="20" fillId="2" borderId="4" xfId="1" applyNumberFormat="1" applyFont="1" applyFill="1" applyBorder="1" applyAlignment="1">
      <alignment horizontal="right"/>
    </xf>
    <xf numFmtId="3" fontId="20" fillId="2" borderId="0" xfId="1" applyNumberFormat="1" applyFont="1" applyFill="1" applyAlignment="1">
      <alignment horizontal="center"/>
    </xf>
    <xf numFmtId="0" fontId="20" fillId="2" borderId="5" xfId="1" applyFont="1" applyFill="1" applyBorder="1"/>
    <xf numFmtId="0" fontId="20" fillId="0" borderId="14" xfId="1" applyFont="1" applyBorder="1"/>
    <xf numFmtId="3" fontId="20" fillId="0" borderId="4" xfId="1" applyNumberFormat="1" applyFont="1" applyBorder="1" applyAlignment="1">
      <alignment horizontal="right"/>
    </xf>
    <xf numFmtId="3" fontId="20" fillId="0" borderId="0" xfId="2" applyNumberFormat="1" applyFont="1"/>
    <xf numFmtId="3" fontId="20" fillId="0" borderId="5" xfId="1" applyNumberFormat="1" applyFont="1" applyBorder="1"/>
    <xf numFmtId="0" fontId="20" fillId="0" borderId="4" xfId="1" applyFont="1" applyBorder="1"/>
    <xf numFmtId="0" fontId="21" fillId="0" borderId="4" xfId="1" applyFont="1" applyBorder="1" applyAlignment="1">
      <alignment horizontal="right"/>
    </xf>
    <xf numFmtId="0" fontId="21" fillId="0" borderId="14" xfId="1" applyFont="1" applyBorder="1"/>
    <xf numFmtId="0" fontId="21" fillId="0" borderId="5" xfId="1" applyFont="1" applyBorder="1"/>
    <xf numFmtId="0" fontId="21" fillId="0" borderId="4" xfId="1" applyFont="1" applyBorder="1"/>
    <xf numFmtId="3" fontId="21" fillId="0" borderId="4" xfId="1" applyNumberFormat="1" applyFont="1" applyBorder="1" applyAlignment="1">
      <alignment horizontal="right"/>
    </xf>
    <xf numFmtId="3" fontId="21" fillId="0" borderId="4" xfId="1" applyNumberFormat="1" applyFont="1" applyBorder="1"/>
    <xf numFmtId="3" fontId="21" fillId="0" borderId="2" xfId="1" applyNumberFormat="1" applyFont="1" applyBorder="1"/>
    <xf numFmtId="0" fontId="21" fillId="0" borderId="6" xfId="1" applyFont="1" applyBorder="1"/>
    <xf numFmtId="0" fontId="20" fillId="2" borderId="15" xfId="1" applyFont="1" applyFill="1" applyBorder="1"/>
    <xf numFmtId="3" fontId="20" fillId="2" borderId="1" xfId="1" applyNumberFormat="1" applyFont="1" applyFill="1" applyBorder="1"/>
    <xf numFmtId="0" fontId="21" fillId="2" borderId="7" xfId="1" applyFont="1" applyFill="1" applyBorder="1"/>
    <xf numFmtId="0" fontId="21" fillId="2" borderId="8" xfId="1" applyFont="1" applyFill="1" applyBorder="1"/>
    <xf numFmtId="3" fontId="20" fillId="0" borderId="4" xfId="1" applyNumberFormat="1" applyFont="1" applyBorder="1"/>
    <xf numFmtId="0" fontId="21" fillId="0" borderId="14" xfId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11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8" fillId="0" borderId="1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20" fillId="0" borderId="0" xfId="1" applyFont="1" applyAlignment="1">
      <alignment horizontal="center" vertical="center"/>
    </xf>
    <xf numFmtId="0" fontId="20" fillId="0" borderId="1" xfId="1" applyFont="1" applyBorder="1" applyAlignment="1">
      <alignment horizontal="center"/>
    </xf>
    <xf numFmtId="0" fontId="20" fillId="0" borderId="15" xfId="1" applyFont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4" fillId="0" borderId="1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12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8" xfId="1" applyFont="1" applyBorder="1" applyAlignment="1"/>
    <xf numFmtId="0" fontId="3" fillId="0" borderId="2" xfId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/>
    </xf>
    <xf numFmtId="0" fontId="3" fillId="0" borderId="13" xfId="1" applyFont="1" applyBorder="1" applyAlignment="1">
      <alignment vertical="top"/>
    </xf>
    <xf numFmtId="0" fontId="3" fillId="0" borderId="3" xfId="1" applyFont="1" applyBorder="1" applyAlignment="1">
      <alignment vertical="top"/>
    </xf>
    <xf numFmtId="0" fontId="20" fillId="9" borderId="14" xfId="1" applyFont="1" applyFill="1" applyBorder="1" applyAlignment="1">
      <alignment vertical="center"/>
    </xf>
    <xf numFmtId="3" fontId="20" fillId="9" borderId="4" xfId="1" applyNumberFormat="1" applyFont="1" applyFill="1" applyBorder="1" applyAlignment="1">
      <alignment horizontal="right" vertical="center"/>
    </xf>
    <xf numFmtId="0" fontId="4" fillId="9" borderId="0" xfId="1" applyFont="1" applyFill="1" applyAlignment="1">
      <alignment horizontal="center" vertical="center"/>
    </xf>
    <xf numFmtId="0" fontId="4" fillId="9" borderId="5" xfId="1" applyFont="1" applyFill="1" applyBorder="1" applyAlignment="1">
      <alignment vertical="center"/>
    </xf>
    <xf numFmtId="0" fontId="4" fillId="9" borderId="0" xfId="1" applyFont="1" applyFill="1" applyAlignment="1">
      <alignment vertical="center"/>
    </xf>
    <xf numFmtId="3" fontId="20" fillId="4" borderId="4" xfId="1" applyNumberFormat="1" applyFont="1" applyFill="1" applyBorder="1" applyAlignment="1">
      <alignment horizontal="right" vertical="center"/>
    </xf>
    <xf numFmtId="3" fontId="3" fillId="4" borderId="0" xfId="2" applyNumberFormat="1" applyFont="1" applyFill="1" applyAlignment="1">
      <alignment vertical="center"/>
    </xf>
    <xf numFmtId="3" fontId="3" fillId="4" borderId="5" xfId="1" applyNumberFormat="1" applyFont="1" applyFill="1" applyBorder="1" applyAlignment="1">
      <alignment vertical="center"/>
    </xf>
    <xf numFmtId="3" fontId="3" fillId="4" borderId="0" xfId="1" applyNumberFormat="1" applyFont="1" applyFill="1" applyAlignment="1">
      <alignment vertical="center"/>
    </xf>
    <xf numFmtId="0" fontId="3" fillId="4" borderId="0" xfId="1" applyFont="1" applyFill="1" applyAlignment="1">
      <alignment vertical="center"/>
    </xf>
    <xf numFmtId="0" fontId="3" fillId="3" borderId="0" xfId="1" applyFont="1" applyFill="1" applyAlignment="1">
      <alignment horizontal="center" vertical="center"/>
    </xf>
    <xf numFmtId="0" fontId="3" fillId="3" borderId="5" xfId="1" applyFont="1" applyFill="1" applyBorder="1" applyAlignment="1">
      <alignment vertical="center"/>
    </xf>
    <xf numFmtId="3" fontId="20" fillId="2" borderId="4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3" fillId="5" borderId="0" xfId="1" applyFont="1" applyFill="1" applyAlignment="1">
      <alignment horizontal="center" vertical="center"/>
    </xf>
    <xf numFmtId="0" fontId="3" fillId="5" borderId="5" xfId="1" applyFont="1" applyFill="1" applyBorder="1" applyAlignment="1">
      <alignment vertical="center"/>
    </xf>
    <xf numFmtId="0" fontId="8" fillId="5" borderId="0" xfId="1" applyFont="1" applyFill="1"/>
    <xf numFmtId="0" fontId="3" fillId="5" borderId="0" xfId="1" applyFont="1" applyFill="1" applyAlignment="1">
      <alignment vertical="center"/>
    </xf>
    <xf numFmtId="0" fontId="4" fillId="0" borderId="0" xfId="0" applyFont="1"/>
    <xf numFmtId="0" fontId="4" fillId="0" borderId="0" xfId="0" applyFont="1" applyBorder="1"/>
    <xf numFmtId="0" fontId="8" fillId="0" borderId="4" xfId="1" applyFont="1" applyBorder="1"/>
    <xf numFmtId="0" fontId="3" fillId="5" borderId="0" xfId="1" applyFont="1" applyFill="1" applyBorder="1" applyAlignment="1">
      <alignment horizontal="center" vertical="center"/>
    </xf>
    <xf numFmtId="3" fontId="3" fillId="0" borderId="1" xfId="1" applyNumberFormat="1" applyFont="1" applyBorder="1"/>
    <xf numFmtId="0" fontId="3" fillId="0" borderId="7" xfId="1" applyFont="1" applyBorder="1"/>
    <xf numFmtId="0" fontId="21" fillId="0" borderId="0" xfId="1" applyFont="1" applyBorder="1"/>
    <xf numFmtId="0" fontId="20" fillId="2" borderId="0" xfId="1" applyFont="1" applyFill="1" applyBorder="1" applyAlignment="1">
      <alignment horizontal="center"/>
    </xf>
    <xf numFmtId="3" fontId="20" fillId="5" borderId="4" xfId="1" applyNumberFormat="1" applyFont="1" applyFill="1" applyBorder="1" applyAlignment="1">
      <alignment horizontal="right" vertical="top"/>
    </xf>
    <xf numFmtId="0" fontId="20" fillId="5" borderId="0" xfId="1" applyFont="1" applyFill="1" applyBorder="1" applyAlignment="1">
      <alignment horizontal="center"/>
    </xf>
    <xf numFmtId="0" fontId="20" fillId="5" borderId="5" xfId="1" applyFont="1" applyFill="1" applyBorder="1"/>
    <xf numFmtId="0" fontId="20" fillId="0" borderId="0" xfId="1" applyFont="1" applyBorder="1"/>
    <xf numFmtId="0" fontId="20" fillId="0" borderId="5" xfId="1" applyFont="1" applyBorder="1"/>
    <xf numFmtId="3" fontId="20" fillId="0" borderId="1" xfId="1" applyNumberFormat="1" applyFont="1" applyBorder="1"/>
    <xf numFmtId="0" fontId="21" fillId="0" borderId="7" xfId="1" applyFont="1" applyBorder="1"/>
    <xf numFmtId="0" fontId="21" fillId="0" borderId="8" xfId="1" applyFont="1" applyBorder="1"/>
    <xf numFmtId="0" fontId="21" fillId="0" borderId="0" xfId="1" applyFont="1" applyFill="1" applyBorder="1"/>
    <xf numFmtId="0" fontId="21" fillId="0" borderId="5" xfId="1" applyFont="1" applyFill="1" applyBorder="1"/>
    <xf numFmtId="0" fontId="4" fillId="5" borderId="0" xfId="1" applyFont="1" applyFill="1"/>
    <xf numFmtId="0" fontId="3" fillId="3" borderId="0" xfId="1" applyFont="1" applyFill="1" applyBorder="1" applyAlignment="1">
      <alignment horizontal="center" vertical="center"/>
    </xf>
    <xf numFmtId="0" fontId="4" fillId="0" borderId="6" xfId="0" applyFont="1" applyBorder="1"/>
    <xf numFmtId="0" fontId="21" fillId="0" borderId="3" xfId="1" applyFont="1" applyFill="1" applyBorder="1"/>
    <xf numFmtId="0" fontId="4" fillId="0" borderId="1" xfId="1" applyFont="1" applyBorder="1"/>
    <xf numFmtId="0" fontId="4" fillId="0" borderId="15" xfId="1" applyFont="1" applyBorder="1"/>
    <xf numFmtId="3" fontId="21" fillId="0" borderId="1" xfId="1" applyNumberFormat="1" applyFont="1" applyBorder="1"/>
    <xf numFmtId="0" fontId="4" fillId="0" borderId="7" xfId="0" applyFont="1" applyBorder="1"/>
    <xf numFmtId="0" fontId="21" fillId="0" borderId="8" xfId="1" applyFont="1" applyFill="1" applyBorder="1"/>
    <xf numFmtId="0" fontId="3" fillId="0" borderId="15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3" fillId="10" borderId="14" xfId="1" applyFont="1" applyFill="1" applyBorder="1" applyAlignment="1">
      <alignment wrapText="1"/>
    </xf>
    <xf numFmtId="3" fontId="20" fillId="10" borderId="1" xfId="1" applyNumberFormat="1" applyFont="1" applyFill="1" applyBorder="1" applyAlignment="1">
      <alignment horizontal="right" vertical="top"/>
    </xf>
    <xf numFmtId="0" fontId="4" fillId="10" borderId="1" xfId="1" applyFont="1" applyFill="1" applyBorder="1" applyAlignment="1">
      <alignment horizontal="center"/>
    </xf>
    <xf numFmtId="0" fontId="3" fillId="3" borderId="14" xfId="1" applyFont="1" applyFill="1" applyBorder="1" applyAlignment="1">
      <alignment wrapText="1"/>
    </xf>
    <xf numFmtId="3" fontId="3" fillId="3" borderId="4" xfId="1" applyNumberFormat="1" applyFont="1" applyFill="1" applyBorder="1" applyAlignment="1">
      <alignment horizontal="right" vertical="top"/>
    </xf>
    <xf numFmtId="3" fontId="3" fillId="3" borderId="5" xfId="2" applyNumberFormat="1" applyFont="1" applyFill="1" applyBorder="1"/>
    <xf numFmtId="0" fontId="3" fillId="2" borderId="14" xfId="1" applyFont="1" applyFill="1" applyBorder="1"/>
    <xf numFmtId="3" fontId="3" fillId="2" borderId="4" xfId="1" applyNumberFormat="1" applyFont="1" applyFill="1" applyBorder="1" applyAlignment="1">
      <alignment horizontal="right" vertical="top"/>
    </xf>
    <xf numFmtId="3" fontId="3" fillId="2" borderId="5" xfId="1" applyNumberFormat="1" applyFont="1" applyFill="1" applyBorder="1" applyAlignment="1">
      <alignment horizontal="center"/>
    </xf>
    <xf numFmtId="3" fontId="15" fillId="0" borderId="4" xfId="1" applyNumberFormat="1" applyFont="1" applyBorder="1" applyAlignment="1">
      <alignment horizontal="right"/>
    </xf>
    <xf numFmtId="3" fontId="3" fillId="0" borderId="4" xfId="2" applyNumberFormat="1" applyFont="1" applyBorder="1"/>
    <xf numFmtId="0" fontId="13" fillId="0" borderId="4" xfId="0" applyFont="1" applyBorder="1"/>
    <xf numFmtId="0" fontId="4" fillId="0" borderId="4" xfId="1" applyFont="1" applyBorder="1" applyAlignment="1">
      <alignment wrapText="1"/>
    </xf>
    <xf numFmtId="3" fontId="4" fillId="11" borderId="4" xfId="1" applyNumberFormat="1" applyFont="1" applyFill="1" applyBorder="1" applyAlignment="1">
      <alignment horizontal="right"/>
    </xf>
    <xf numFmtId="0" fontId="4" fillId="11" borderId="4" xfId="1" applyFont="1" applyFill="1" applyBorder="1" applyAlignment="1">
      <alignment wrapText="1"/>
    </xf>
    <xf numFmtId="0" fontId="3" fillId="2" borderId="4" xfId="1" applyFont="1" applyFill="1" applyBorder="1" applyAlignment="1">
      <alignment wrapText="1"/>
    </xf>
    <xf numFmtId="3" fontId="3" fillId="2" borderId="4" xfId="1" applyNumberFormat="1" applyFont="1" applyFill="1" applyBorder="1" applyAlignment="1">
      <alignment horizontal="center"/>
    </xf>
    <xf numFmtId="0" fontId="21" fillId="0" borderId="4" xfId="1" applyFont="1" applyBorder="1" applyAlignment="1">
      <alignment vertical="top"/>
    </xf>
    <xf numFmtId="3" fontId="21" fillId="0" borderId="4" xfId="1" applyNumberFormat="1" applyFont="1" applyBorder="1" applyAlignment="1">
      <alignment horizontal="right" vertical="top"/>
    </xf>
    <xf numFmtId="0" fontId="21" fillId="0" borderId="4" xfId="1" applyFont="1" applyBorder="1" applyAlignment="1">
      <alignment vertical="top" wrapText="1"/>
    </xf>
    <xf numFmtId="0" fontId="21" fillId="0" borderId="0" xfId="1" applyFont="1" applyAlignment="1">
      <alignment vertical="top"/>
    </xf>
    <xf numFmtId="187" fontId="4" fillId="0" borderId="4" xfId="4" applyNumberFormat="1" applyFont="1" applyBorder="1" applyAlignment="1">
      <alignment horizontal="right"/>
    </xf>
    <xf numFmtId="0" fontId="3" fillId="10" borderId="14" xfId="1" applyFont="1" applyFill="1" applyBorder="1"/>
    <xf numFmtId="3" fontId="20" fillId="10" borderId="1" xfId="1" applyNumberFormat="1" applyFont="1" applyFill="1" applyBorder="1" applyAlignment="1">
      <alignment horizontal="right"/>
    </xf>
    <xf numFmtId="0" fontId="4" fillId="10" borderId="15" xfId="1" applyFont="1" applyFill="1" applyBorder="1" applyAlignment="1">
      <alignment horizontal="center"/>
    </xf>
    <xf numFmtId="0" fontId="4" fillId="10" borderId="8" xfId="1" applyFont="1" applyFill="1" applyBorder="1"/>
    <xf numFmtId="0" fontId="4" fillId="10" borderId="0" xfId="1" applyFont="1" applyFill="1"/>
    <xf numFmtId="0" fontId="3" fillId="3" borderId="14" xfId="1" applyFont="1" applyFill="1" applyBorder="1"/>
    <xf numFmtId="3" fontId="3" fillId="3" borderId="0" xfId="2" applyNumberFormat="1" applyFont="1" applyFill="1"/>
    <xf numFmtId="3" fontId="3" fillId="3" borderId="5" xfId="1" applyNumberFormat="1" applyFont="1" applyFill="1" applyBorder="1"/>
    <xf numFmtId="3" fontId="3" fillId="2" borderId="0" xfId="1" applyNumberFormat="1" applyFont="1" applyFill="1" applyAlignment="1">
      <alignment horizontal="center"/>
    </xf>
    <xf numFmtId="0" fontId="3" fillId="2" borderId="5" xfId="1" applyFont="1" applyFill="1" applyBorder="1"/>
    <xf numFmtId="0" fontId="4" fillId="0" borderId="0" xfId="1" applyFont="1" applyBorder="1"/>
    <xf numFmtId="0" fontId="3" fillId="2" borderId="0" xfId="1" applyFont="1" applyFill="1" applyBorder="1" applyAlignment="1">
      <alignment horizontal="center"/>
    </xf>
    <xf numFmtId="3" fontId="3" fillId="2" borderId="4" xfId="1" applyNumberFormat="1" applyFont="1" applyFill="1" applyBorder="1"/>
    <xf numFmtId="0" fontId="21" fillId="2" borderId="14" xfId="5" applyFont="1" applyFill="1" applyBorder="1"/>
    <xf numFmtId="0" fontId="4" fillId="2" borderId="5" xfId="1" applyFont="1" applyFill="1" applyBorder="1"/>
    <xf numFmtId="0" fontId="21" fillId="0" borderId="14" xfId="5" applyFont="1" applyBorder="1"/>
    <xf numFmtId="0" fontId="7" fillId="0" borderId="4" xfId="1" applyFont="1" applyBorder="1"/>
    <xf numFmtId="0" fontId="23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3" fillId="0" borderId="0" xfId="1" applyFont="1"/>
    <xf numFmtId="0" fontId="24" fillId="0" borderId="0" xfId="1" applyFont="1" applyAlignment="1">
      <alignment horizontal="right"/>
    </xf>
    <xf numFmtId="0" fontId="24" fillId="0" borderId="0" xfId="1" applyFont="1"/>
    <xf numFmtId="0" fontId="23" fillId="0" borderId="1" xfId="1" applyFont="1" applyBorder="1" applyAlignment="1">
      <alignment horizontal="center"/>
    </xf>
    <xf numFmtId="0" fontId="23" fillId="0" borderId="15" xfId="1" applyFont="1" applyBorder="1" applyAlignment="1">
      <alignment horizontal="center"/>
    </xf>
    <xf numFmtId="0" fontId="23" fillId="0" borderId="8" xfId="1" applyFont="1" applyBorder="1" applyAlignment="1">
      <alignment horizontal="center"/>
    </xf>
    <xf numFmtId="0" fontId="23" fillId="0" borderId="1" xfId="1" applyFont="1" applyBorder="1" applyAlignment="1">
      <alignment horizontal="center"/>
    </xf>
    <xf numFmtId="0" fontId="24" fillId="0" borderId="2" xfId="1" applyFont="1" applyBorder="1" applyAlignment="1">
      <alignment horizontal="center" vertical="center"/>
    </xf>
    <xf numFmtId="0" fontId="23" fillId="0" borderId="9" xfId="1" applyFont="1" applyBorder="1" applyAlignment="1">
      <alignment horizontal="center" vertical="top" wrapText="1"/>
    </xf>
    <xf numFmtId="0" fontId="23" fillId="0" borderId="9" xfId="1" applyFont="1" applyBorder="1" applyAlignment="1">
      <alignment horizontal="center" vertical="top"/>
    </xf>
    <xf numFmtId="0" fontId="24" fillId="0" borderId="13" xfId="1" applyFont="1" applyBorder="1"/>
    <xf numFmtId="0" fontId="24" fillId="0" borderId="3" xfId="1" applyFont="1" applyBorder="1"/>
    <xf numFmtId="0" fontId="23" fillId="10" borderId="14" xfId="1" applyFont="1" applyFill="1" applyBorder="1" applyAlignment="1">
      <alignment vertical="center"/>
    </xf>
    <xf numFmtId="0" fontId="23" fillId="10" borderId="14" xfId="1" applyFont="1" applyFill="1" applyBorder="1"/>
    <xf numFmtId="3" fontId="23" fillId="10" borderId="1" xfId="1" applyNumberFormat="1" applyFont="1" applyFill="1" applyBorder="1" applyAlignment="1">
      <alignment horizontal="right"/>
    </xf>
    <xf numFmtId="0" fontId="24" fillId="10" borderId="15" xfId="1" applyFont="1" applyFill="1" applyBorder="1" applyAlignment="1">
      <alignment horizontal="center"/>
    </xf>
    <xf numFmtId="0" fontId="24" fillId="10" borderId="8" xfId="1" applyFont="1" applyFill="1" applyBorder="1"/>
    <xf numFmtId="0" fontId="23" fillId="0" borderId="9" xfId="1" applyFont="1" applyBorder="1"/>
    <xf numFmtId="0" fontId="23" fillId="0" borderId="4" xfId="1" applyFont="1" applyBorder="1"/>
    <xf numFmtId="3" fontId="23" fillId="0" borderId="4" xfId="1" applyNumberFormat="1" applyFont="1" applyBorder="1" applyAlignment="1">
      <alignment horizontal="right"/>
    </xf>
    <xf numFmtId="3" fontId="23" fillId="0" borderId="13" xfId="2" applyNumberFormat="1" applyFont="1" applyBorder="1"/>
    <xf numFmtId="3" fontId="23" fillId="0" borderId="3" xfId="1" applyNumberFormat="1" applyFont="1" applyBorder="1"/>
    <xf numFmtId="0" fontId="24" fillId="0" borderId="4" xfId="1" applyFont="1" applyBorder="1" applyAlignment="1">
      <alignment horizontal="right"/>
    </xf>
    <xf numFmtId="0" fontId="24" fillId="0" borderId="12" xfId="1" applyFont="1" applyBorder="1" applyAlignment="1">
      <alignment horizontal="center"/>
    </xf>
    <xf numFmtId="0" fontId="24" fillId="0" borderId="11" xfId="1" applyFont="1" applyBorder="1"/>
    <xf numFmtId="0" fontId="23" fillId="0" borderId="12" xfId="1" applyFont="1" applyBorder="1" applyAlignment="1">
      <alignment horizontal="center"/>
    </xf>
    <xf numFmtId="0" fontId="23" fillId="0" borderId="11" xfId="1" applyFont="1" applyBorder="1"/>
    <xf numFmtId="0" fontId="24" fillId="0" borderId="12" xfId="1" applyFont="1" applyBorder="1"/>
    <xf numFmtId="0" fontId="23" fillId="0" borderId="12" xfId="1" applyFont="1" applyBorder="1"/>
    <xf numFmtId="0" fontId="24" fillId="0" borderId="9" xfId="1" applyFont="1" applyBorder="1"/>
    <xf numFmtId="0" fontId="24" fillId="0" borderId="4" xfId="1" applyFont="1" applyBorder="1"/>
    <xf numFmtId="3" fontId="24" fillId="0" borderId="4" xfId="1" applyNumberFormat="1" applyFont="1" applyBorder="1" applyAlignment="1">
      <alignment horizontal="right"/>
    </xf>
    <xf numFmtId="0" fontId="24" fillId="0" borderId="9" xfId="1" applyFont="1" applyBorder="1" applyAlignment="1">
      <alignment horizontal="center"/>
    </xf>
    <xf numFmtId="0" fontId="24" fillId="0" borderId="4" xfId="1" applyFont="1" applyBorder="1" applyAlignment="1">
      <alignment horizontal="center"/>
    </xf>
    <xf numFmtId="3" fontId="25" fillId="0" borderId="4" xfId="1" applyNumberFormat="1" applyFont="1" applyBorder="1" applyAlignment="1">
      <alignment horizontal="right"/>
    </xf>
    <xf numFmtId="3" fontId="25" fillId="0" borderId="4" xfId="1" applyNumberFormat="1" applyFont="1" applyBorder="1"/>
    <xf numFmtId="3" fontId="24" fillId="0" borderId="4" xfId="1" applyNumberFormat="1" applyFont="1" applyBorder="1"/>
    <xf numFmtId="0" fontId="24" fillId="0" borderId="2" xfId="1" applyFont="1" applyBorder="1"/>
    <xf numFmtId="3" fontId="24" fillId="0" borderId="2" xfId="1" applyNumberFormat="1" applyFont="1" applyBorder="1"/>
    <xf numFmtId="3" fontId="24" fillId="0" borderId="2" xfId="1" applyNumberFormat="1" applyFont="1" applyBorder="1" applyAlignment="1">
      <alignment horizontal="right"/>
    </xf>
    <xf numFmtId="0" fontId="23" fillId="0" borderId="1" xfId="1" applyFont="1" applyBorder="1"/>
    <xf numFmtId="3" fontId="23" fillId="0" borderId="1" xfId="1" applyNumberFormat="1" applyFont="1" applyBorder="1" applyAlignment="1">
      <alignment horizontal="right"/>
    </xf>
    <xf numFmtId="0" fontId="24" fillId="0" borderId="10" xfId="1" applyFont="1" applyBorder="1"/>
    <xf numFmtId="3" fontId="23" fillId="0" borderId="4" xfId="1" applyNumberFormat="1" applyFont="1" applyBorder="1"/>
    <xf numFmtId="0" fontId="23" fillId="3" borderId="14" xfId="1" applyFont="1" applyFill="1" applyBorder="1"/>
    <xf numFmtId="3" fontId="23" fillId="3" borderId="4" xfId="1" applyNumberFormat="1" applyFont="1" applyFill="1" applyBorder="1" applyAlignment="1">
      <alignment horizontal="right"/>
    </xf>
    <xf numFmtId="3" fontId="23" fillId="3" borderId="0" xfId="2" applyNumberFormat="1" applyFont="1" applyFill="1"/>
    <xf numFmtId="3" fontId="23" fillId="3" borderId="5" xfId="1" applyNumberFormat="1" applyFont="1" applyFill="1" applyBorder="1"/>
    <xf numFmtId="3" fontId="23" fillId="0" borderId="0" xfId="1" applyNumberFormat="1" applyFont="1"/>
    <xf numFmtId="0" fontId="23" fillId="2" borderId="14" xfId="1" applyFont="1" applyFill="1" applyBorder="1"/>
    <xf numFmtId="3" fontId="23" fillId="2" borderId="4" xfId="1" applyNumberFormat="1" applyFont="1" applyFill="1" applyBorder="1" applyAlignment="1">
      <alignment horizontal="right"/>
    </xf>
    <xf numFmtId="3" fontId="23" fillId="2" borderId="0" xfId="1" applyNumberFormat="1" applyFont="1" applyFill="1" applyAlignment="1">
      <alignment horizontal="center"/>
    </xf>
    <xf numFmtId="0" fontId="23" fillId="2" borderId="5" xfId="1" applyFont="1" applyFill="1" applyBorder="1"/>
    <xf numFmtId="0" fontId="23" fillId="0" borderId="14" xfId="1" applyFont="1" applyBorder="1"/>
    <xf numFmtId="3" fontId="23" fillId="0" borderId="0" xfId="2" applyNumberFormat="1" applyFont="1"/>
    <xf numFmtId="3" fontId="23" fillId="0" borderId="5" xfId="1" applyNumberFormat="1" applyFont="1" applyBorder="1"/>
    <xf numFmtId="0" fontId="24" fillId="0" borderId="14" xfId="1" applyFont="1" applyBorder="1"/>
    <xf numFmtId="0" fontId="24" fillId="0" borderId="5" xfId="1" applyFont="1" applyBorder="1"/>
    <xf numFmtId="0" fontId="23" fillId="0" borderId="5" xfId="1" applyFont="1" applyBorder="1"/>
    <xf numFmtId="0" fontId="23" fillId="0" borderId="0" xfId="1" applyFont="1" applyAlignment="1">
      <alignment horizontal="center"/>
    </xf>
    <xf numFmtId="0" fontId="24" fillId="0" borderId="6" xfId="1" applyFont="1" applyBorder="1"/>
    <xf numFmtId="0" fontId="25" fillId="0" borderId="0" xfId="1" applyFont="1"/>
    <xf numFmtId="0" fontId="11" fillId="0" borderId="0" xfId="1" applyFont="1"/>
    <xf numFmtId="0" fontId="13" fillId="0" borderId="0" xfId="1" applyFont="1" applyAlignment="1">
      <alignment horizontal="right"/>
    </xf>
    <xf numFmtId="0" fontId="13" fillId="0" borderId="0" xfId="1" applyFont="1"/>
    <xf numFmtId="0" fontId="11" fillId="0" borderId="1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3" fillId="0" borderId="2" xfId="1" applyFont="1" applyBorder="1" applyAlignment="1">
      <alignment horizontal="center" vertical="center"/>
    </xf>
    <xf numFmtId="0" fontId="13" fillId="0" borderId="13" xfId="1" applyFont="1" applyBorder="1"/>
    <xf numFmtId="0" fontId="13" fillId="0" borderId="3" xfId="1" applyFont="1" applyBorder="1"/>
    <xf numFmtId="0" fontId="11" fillId="10" borderId="14" xfId="1" applyFont="1" applyFill="1" applyBorder="1"/>
    <xf numFmtId="0" fontId="13" fillId="10" borderId="15" xfId="1" applyFont="1" applyFill="1" applyBorder="1" applyAlignment="1">
      <alignment horizontal="center"/>
    </xf>
    <xf numFmtId="0" fontId="13" fillId="10" borderId="8" xfId="1" applyFont="1" applyFill="1" applyBorder="1"/>
    <xf numFmtId="0" fontId="11" fillId="3" borderId="14" xfId="1" applyFont="1" applyFill="1" applyBorder="1"/>
    <xf numFmtId="3" fontId="11" fillId="3" borderId="4" xfId="1" applyNumberFormat="1" applyFont="1" applyFill="1" applyBorder="1" applyAlignment="1">
      <alignment horizontal="right"/>
    </xf>
    <xf numFmtId="3" fontId="11" fillId="3" borderId="0" xfId="2" applyNumberFormat="1" applyFont="1" applyFill="1"/>
    <xf numFmtId="0" fontId="13" fillId="0" borderId="5" xfId="1" applyFont="1" applyBorder="1"/>
    <xf numFmtId="0" fontId="11" fillId="0" borderId="14" xfId="1" applyFont="1" applyBorder="1"/>
    <xf numFmtId="3" fontId="26" fillId="0" borderId="4" xfId="1" applyNumberFormat="1" applyFont="1" applyBorder="1" applyAlignment="1">
      <alignment horizontal="right"/>
    </xf>
    <xf numFmtId="3" fontId="11" fillId="0" borderId="5" xfId="1" applyNumberFormat="1" applyFont="1" applyBorder="1"/>
    <xf numFmtId="0" fontId="11" fillId="0" borderId="4" xfId="1" applyFont="1" applyBorder="1"/>
    <xf numFmtId="3" fontId="13" fillId="0" borderId="4" xfId="1" applyNumberFormat="1" applyFont="1" applyBorder="1" applyAlignment="1">
      <alignment horizontal="right"/>
    </xf>
    <xf numFmtId="0" fontId="13" fillId="0" borderId="14" xfId="1" applyFont="1" applyBorder="1"/>
    <xf numFmtId="3" fontId="11" fillId="0" borderId="4" xfId="1" applyNumberFormat="1" applyFont="1" applyBorder="1" applyAlignment="1">
      <alignment horizontal="right"/>
    </xf>
    <xf numFmtId="0" fontId="11" fillId="0" borderId="5" xfId="1" applyFont="1" applyBorder="1"/>
    <xf numFmtId="0" fontId="13" fillId="0" borderId="4" xfId="1" applyFont="1" applyBorder="1"/>
    <xf numFmtId="3" fontId="13" fillId="11" borderId="4" xfId="1" applyNumberFormat="1" applyFont="1" applyFill="1" applyBorder="1" applyAlignment="1">
      <alignment horizontal="right"/>
    </xf>
    <xf numFmtId="0" fontId="13" fillId="11" borderId="14" xfId="1" applyFont="1" applyFill="1" applyBorder="1"/>
    <xf numFmtId="0" fontId="13" fillId="11" borderId="5" xfId="1" applyFont="1" applyFill="1" applyBorder="1"/>
    <xf numFmtId="0" fontId="13" fillId="0" borderId="0" xfId="1" applyFont="1" applyAlignment="1">
      <alignment horizontal="center"/>
    </xf>
    <xf numFmtId="3" fontId="11" fillId="3" borderId="5" xfId="1" applyNumberFormat="1" applyFont="1" applyFill="1" applyBorder="1"/>
    <xf numFmtId="3" fontId="11" fillId="0" borderId="0" xfId="1" applyNumberFormat="1" applyFont="1"/>
    <xf numFmtId="0" fontId="11" fillId="2" borderId="14" xfId="1" applyFont="1" applyFill="1" applyBorder="1"/>
    <xf numFmtId="3" fontId="11" fillId="2" borderId="4" xfId="1" applyNumberFormat="1" applyFont="1" applyFill="1" applyBorder="1" applyAlignment="1">
      <alignment horizontal="right"/>
    </xf>
    <xf numFmtId="3" fontId="11" fillId="2" borderId="0" xfId="1" applyNumberFormat="1" applyFont="1" applyFill="1" applyAlignment="1">
      <alignment horizontal="center"/>
    </xf>
    <xf numFmtId="0" fontId="11" fillId="2" borderId="5" xfId="1" applyFont="1" applyFill="1" applyBorder="1"/>
    <xf numFmtId="0" fontId="11" fillId="2" borderId="0" xfId="1" applyFont="1" applyFill="1" applyAlignment="1">
      <alignment horizontal="center"/>
    </xf>
    <xf numFmtId="0" fontId="13" fillId="0" borderId="4" xfId="1" applyFont="1" applyBorder="1" applyAlignment="1">
      <alignment horizontal="right"/>
    </xf>
    <xf numFmtId="187" fontId="11" fillId="0" borderId="4" xfId="3" applyNumberFormat="1" applyFont="1" applyFill="1" applyBorder="1" applyAlignment="1">
      <alignment horizontal="right"/>
    </xf>
    <xf numFmtId="3" fontId="11" fillId="0" borderId="4" xfId="1" applyNumberFormat="1" applyFont="1" applyBorder="1"/>
    <xf numFmtId="3" fontId="13" fillId="0" borderId="4" xfId="1" applyNumberFormat="1" applyFont="1" applyBorder="1"/>
    <xf numFmtId="3" fontId="27" fillId="0" borderId="2" xfId="1" applyNumberFormat="1" applyFont="1" applyBorder="1"/>
    <xf numFmtId="0" fontId="13" fillId="0" borderId="6" xfId="1" applyFont="1" applyBorder="1"/>
    <xf numFmtId="0" fontId="13" fillId="0" borderId="1" xfId="1" applyFont="1" applyBorder="1"/>
    <xf numFmtId="3" fontId="11" fillId="0" borderId="1" xfId="1" applyNumberFormat="1" applyFont="1" applyBorder="1"/>
    <xf numFmtId="0" fontId="13" fillId="0" borderId="15" xfId="1" applyFont="1" applyBorder="1"/>
    <xf numFmtId="0" fontId="13" fillId="0" borderId="8" xfId="1" applyFont="1" applyBorder="1"/>
    <xf numFmtId="0" fontId="13" fillId="0" borderId="4" xfId="1" applyFont="1" applyBorder="1" applyAlignment="1">
      <alignment horizontal="left"/>
    </xf>
    <xf numFmtId="0" fontId="11" fillId="2" borderId="4" xfId="1" applyFont="1" applyFill="1" applyBorder="1"/>
    <xf numFmtId="3" fontId="11" fillId="2" borderId="4" xfId="1" applyNumberFormat="1" applyFont="1" applyFill="1" applyBorder="1"/>
    <xf numFmtId="0" fontId="24" fillId="2" borderId="14" xfId="5" applyFont="1" applyFill="1" applyBorder="1"/>
    <xf numFmtId="0" fontId="13" fillId="2" borderId="5" xfId="1" applyFont="1" applyFill="1" applyBorder="1"/>
    <xf numFmtId="0" fontId="24" fillId="0" borderId="14" xfId="5" applyFont="1" applyBorder="1"/>
    <xf numFmtId="3" fontId="13" fillId="0" borderId="2" xfId="1" applyNumberFormat="1" applyFont="1" applyBorder="1" applyAlignment="1">
      <alignment horizontal="right"/>
    </xf>
  </cellXfs>
  <cellStyles count="6">
    <cellStyle name="เครื่องหมายจุลภาค 2" xfId="3" xr:uid="{00000000-0005-0000-0000-000001000000}"/>
    <cellStyle name="จุลภาค" xfId="4" builtinId="3"/>
    <cellStyle name="ปกติ" xfId="0" builtinId="0"/>
    <cellStyle name="ปกติ 2" xfId="2" xr:uid="{00000000-0005-0000-0000-000003000000}"/>
    <cellStyle name="ปกติ 3" xfId="5" xr:uid="{00000000-0005-0000-0000-000004000000}"/>
    <cellStyle name="ปกติ_รายละเอียดงบรายจ่าย-รายการ" xfId="1" xr:uid="{00000000-0005-0000-0000-000005000000}"/>
  </cellStyles>
  <dxfs count="0"/>
  <tableStyles count="0" defaultTableStyle="TableStyleMedium2" defaultPivotStyle="PivotStyleLight16"/>
  <colors>
    <mruColors>
      <color rgb="FFCCFFFF"/>
      <color rgb="FF66FFFF"/>
      <color rgb="FF66CC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11</xdr:row>
      <xdr:rowOff>0</xdr:rowOff>
    </xdr:from>
    <xdr:ext cx="53340" cy="9906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336780" y="3070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426</xdr:row>
      <xdr:rowOff>0</xdr:rowOff>
    </xdr:from>
    <xdr:ext cx="53340" cy="9906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2336780" y="105681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426</xdr:row>
      <xdr:rowOff>0</xdr:rowOff>
    </xdr:from>
    <xdr:ext cx="53340" cy="9906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2336780" y="105681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426</xdr:row>
      <xdr:rowOff>0</xdr:rowOff>
    </xdr:from>
    <xdr:ext cx="53340" cy="9906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336780" y="105681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53340" cy="9906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2336780" y="816102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395</xdr:row>
      <xdr:rowOff>0</xdr:rowOff>
    </xdr:from>
    <xdr:ext cx="53340" cy="99060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406</xdr:row>
      <xdr:rowOff>0</xdr:rowOff>
    </xdr:from>
    <xdr:ext cx="53340" cy="9906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53340" cy="9906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2336780" y="89535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410</xdr:row>
      <xdr:rowOff>0</xdr:rowOff>
    </xdr:from>
    <xdr:ext cx="53340" cy="9906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392</xdr:row>
      <xdr:rowOff>0</xdr:rowOff>
    </xdr:from>
    <xdr:ext cx="53340" cy="99060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392</xdr:row>
      <xdr:rowOff>0</xdr:rowOff>
    </xdr:from>
    <xdr:ext cx="53340" cy="99060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283</xdr:row>
      <xdr:rowOff>0</xdr:rowOff>
    </xdr:from>
    <xdr:ext cx="53340" cy="359833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2336780" y="72771000"/>
          <a:ext cx="53340" cy="359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35052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350520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53340" cy="99060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2336780" y="98907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3340" cy="99060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336780" y="1066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40</xdr:row>
      <xdr:rowOff>0</xdr:rowOff>
    </xdr:from>
    <xdr:to>
      <xdr:col>5</xdr:col>
      <xdr:colOff>57150</xdr:colOff>
      <xdr:row>41</xdr:row>
      <xdr:rowOff>101049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2336780" y="1018032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202748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507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12702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294</xdr:row>
      <xdr:rowOff>0</xdr:rowOff>
    </xdr:from>
    <xdr:to>
      <xdr:col>5</xdr:col>
      <xdr:colOff>57150</xdr:colOff>
      <xdr:row>295</xdr:row>
      <xdr:rowOff>274108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2336780" y="75681840"/>
          <a:ext cx="57150" cy="434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294</xdr:row>
      <xdr:rowOff>0</xdr:rowOff>
    </xdr:from>
    <xdr:to>
      <xdr:col>5</xdr:col>
      <xdr:colOff>57150</xdr:colOff>
      <xdr:row>295</xdr:row>
      <xdr:rowOff>274108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2336780" y="75681840"/>
          <a:ext cx="57150" cy="434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417</xdr:row>
      <xdr:rowOff>150409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988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96608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401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88916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9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88916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9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88916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9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414</xdr:row>
      <xdr:rowOff>104775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414</xdr:row>
      <xdr:rowOff>104775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218206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523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218206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523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218206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523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392</xdr:row>
      <xdr:rowOff>0</xdr:rowOff>
    </xdr:from>
    <xdr:ext cx="57150" cy="348192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392</xdr:row>
      <xdr:rowOff>0</xdr:rowOff>
    </xdr:from>
    <xdr:ext cx="57150" cy="329142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392</xdr:row>
      <xdr:rowOff>0</xdr:rowOff>
    </xdr:from>
    <xdr:ext cx="57150" cy="329142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57150" cy="357718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2336780" y="816102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53340" cy="99060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2336780" y="362254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210</xdr:row>
      <xdr:rowOff>0</xdr:rowOff>
    </xdr:from>
    <xdr:ext cx="53340" cy="99060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2336780" y="541172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210</xdr:row>
      <xdr:rowOff>0</xdr:rowOff>
    </xdr:from>
    <xdr:ext cx="53340" cy="9906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2336780" y="541172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222</xdr:row>
      <xdr:rowOff>0</xdr:rowOff>
    </xdr:from>
    <xdr:ext cx="53340" cy="99060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2336780" y="5704332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3340" cy="99060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2336780" y="578967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240</xdr:row>
      <xdr:rowOff>0</xdr:rowOff>
    </xdr:from>
    <xdr:ext cx="53340" cy="99060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2336780" y="616458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240</xdr:row>
      <xdr:rowOff>0</xdr:rowOff>
    </xdr:from>
    <xdr:ext cx="53340" cy="99060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2336780" y="616458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241</xdr:row>
      <xdr:rowOff>0</xdr:rowOff>
    </xdr:from>
    <xdr:ext cx="53340" cy="99060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2336780" y="6199632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155</xdr:row>
      <xdr:rowOff>0</xdr:rowOff>
    </xdr:from>
    <xdr:ext cx="53340" cy="99060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2336780" y="402336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175</xdr:row>
      <xdr:rowOff>0</xdr:rowOff>
    </xdr:from>
    <xdr:ext cx="53340" cy="99060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2336780" y="452247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194</xdr:row>
      <xdr:rowOff>0</xdr:rowOff>
    </xdr:from>
    <xdr:ext cx="53340" cy="99060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2336780" y="499872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197</xdr:row>
      <xdr:rowOff>0</xdr:rowOff>
    </xdr:from>
    <xdr:ext cx="53340" cy="99060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2336780" y="508101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205</xdr:row>
      <xdr:rowOff>0</xdr:rowOff>
    </xdr:from>
    <xdr:ext cx="53340" cy="99060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2336780" y="528294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240</xdr:row>
      <xdr:rowOff>0</xdr:rowOff>
    </xdr:from>
    <xdr:ext cx="53340" cy="99060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2336780" y="616458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260</xdr:row>
      <xdr:rowOff>0</xdr:rowOff>
    </xdr:from>
    <xdr:ext cx="53340" cy="99060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2336780" y="6687312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59</xdr:row>
      <xdr:rowOff>0</xdr:rowOff>
    </xdr:from>
    <xdr:to>
      <xdr:col>5</xdr:col>
      <xdr:colOff>57150</xdr:colOff>
      <xdr:row>60</xdr:row>
      <xdr:rowOff>93429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154</xdr:row>
      <xdr:rowOff>0</xdr:rowOff>
    </xdr:from>
    <xdr:to>
      <xdr:col>5</xdr:col>
      <xdr:colOff>57150</xdr:colOff>
      <xdr:row>155</xdr:row>
      <xdr:rowOff>101050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2336780" y="3998976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57150</xdr:colOff>
      <xdr:row>160</xdr:row>
      <xdr:rowOff>101049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2336780" y="4132326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168</xdr:row>
      <xdr:rowOff>0</xdr:rowOff>
    </xdr:from>
    <xdr:to>
      <xdr:col>5</xdr:col>
      <xdr:colOff>57150</xdr:colOff>
      <xdr:row>169</xdr:row>
      <xdr:rowOff>101048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2336780" y="43517820"/>
          <a:ext cx="57150" cy="34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181</xdr:row>
      <xdr:rowOff>0</xdr:rowOff>
    </xdr:from>
    <xdr:to>
      <xdr:col>5</xdr:col>
      <xdr:colOff>57150</xdr:colOff>
      <xdr:row>182</xdr:row>
      <xdr:rowOff>101048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2336780" y="46817280"/>
          <a:ext cx="57150" cy="34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184</xdr:row>
      <xdr:rowOff>0</xdr:rowOff>
    </xdr:from>
    <xdr:to>
      <xdr:col>5</xdr:col>
      <xdr:colOff>57150</xdr:colOff>
      <xdr:row>185</xdr:row>
      <xdr:rowOff>101046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2336780" y="47548800"/>
          <a:ext cx="57150" cy="344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191</xdr:row>
      <xdr:rowOff>0</xdr:rowOff>
    </xdr:from>
    <xdr:to>
      <xdr:col>5</xdr:col>
      <xdr:colOff>57150</xdr:colOff>
      <xdr:row>192</xdr:row>
      <xdr:rowOff>101049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2336780" y="4925568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195</xdr:row>
      <xdr:rowOff>0</xdr:rowOff>
    </xdr:from>
    <xdr:to>
      <xdr:col>5</xdr:col>
      <xdr:colOff>57150</xdr:colOff>
      <xdr:row>196</xdr:row>
      <xdr:rowOff>101050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2336780" y="5032248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199</xdr:row>
      <xdr:rowOff>0</xdr:rowOff>
    </xdr:from>
    <xdr:to>
      <xdr:col>5</xdr:col>
      <xdr:colOff>57150</xdr:colOff>
      <xdr:row>200</xdr:row>
      <xdr:rowOff>101047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2336780" y="51297840"/>
          <a:ext cx="57150" cy="344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201</xdr:row>
      <xdr:rowOff>0</xdr:rowOff>
    </xdr:from>
    <xdr:to>
      <xdr:col>5</xdr:col>
      <xdr:colOff>57150</xdr:colOff>
      <xdr:row>202</xdr:row>
      <xdr:rowOff>101048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2336780" y="51785520"/>
          <a:ext cx="57150" cy="34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57150</xdr:colOff>
      <xdr:row>222</xdr:row>
      <xdr:rowOff>101050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2336780" y="5679948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252</xdr:row>
      <xdr:rowOff>0</xdr:rowOff>
    </xdr:from>
    <xdr:to>
      <xdr:col>5</xdr:col>
      <xdr:colOff>57150</xdr:colOff>
      <xdr:row>253</xdr:row>
      <xdr:rowOff>101049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2336780" y="6492240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5</xdr:col>
      <xdr:colOff>57150</xdr:colOff>
      <xdr:row>256</xdr:row>
      <xdr:rowOff>101050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2336780" y="6565392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261</xdr:row>
      <xdr:rowOff>0</xdr:rowOff>
    </xdr:from>
    <xdr:to>
      <xdr:col>5</xdr:col>
      <xdr:colOff>57150</xdr:colOff>
      <xdr:row>262</xdr:row>
      <xdr:rowOff>101048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2336780" y="67360800"/>
          <a:ext cx="57150" cy="34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265</xdr:row>
      <xdr:rowOff>0</xdr:rowOff>
    </xdr:from>
    <xdr:to>
      <xdr:col>5</xdr:col>
      <xdr:colOff>57150</xdr:colOff>
      <xdr:row>266</xdr:row>
      <xdr:rowOff>101047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2336780" y="68336160"/>
          <a:ext cx="57150" cy="344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57150</xdr:colOff>
      <xdr:row>232</xdr:row>
      <xdr:rowOff>101050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2336780" y="5935980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57150</xdr:colOff>
      <xdr:row>240</xdr:row>
      <xdr:rowOff>342901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2336780" y="6164580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270</xdr:row>
      <xdr:rowOff>0</xdr:rowOff>
    </xdr:from>
    <xdr:to>
      <xdr:col>5</xdr:col>
      <xdr:colOff>57150</xdr:colOff>
      <xdr:row>271</xdr:row>
      <xdr:rowOff>101050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2336780" y="6955536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59</xdr:row>
      <xdr:rowOff>0</xdr:rowOff>
    </xdr:from>
    <xdr:ext cx="57150" cy="357718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7150" cy="357718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7150" cy="357718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235</xdr:row>
      <xdr:rowOff>0</xdr:rowOff>
    </xdr:from>
    <xdr:ext cx="53340" cy="9906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2336780" y="604189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57150" cy="357717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2336780" y="319278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131</xdr:row>
      <xdr:rowOff>0</xdr:rowOff>
    </xdr:from>
    <xdr:ext cx="57150" cy="357717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2336780" y="3412236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74</xdr:row>
      <xdr:rowOff>0</xdr:rowOff>
    </xdr:from>
    <xdr:ext cx="53340" cy="99060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2336780" y="19392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89</xdr:row>
      <xdr:rowOff>0</xdr:rowOff>
    </xdr:from>
    <xdr:ext cx="57150" cy="357718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2336780" y="231114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132</xdr:row>
      <xdr:rowOff>0</xdr:rowOff>
    </xdr:from>
    <xdr:ext cx="57150" cy="357717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2336780" y="343662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168</xdr:row>
      <xdr:rowOff>0</xdr:rowOff>
    </xdr:from>
    <xdr:ext cx="57150" cy="357717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2336780" y="4351782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169</xdr:row>
      <xdr:rowOff>0</xdr:rowOff>
    </xdr:from>
    <xdr:ext cx="57150" cy="357717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2336780" y="4376166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315</xdr:row>
      <xdr:rowOff>0</xdr:rowOff>
    </xdr:from>
    <xdr:ext cx="53340" cy="359833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2336780" y="80932020"/>
          <a:ext cx="53340" cy="359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315</xdr:row>
      <xdr:rowOff>0</xdr:rowOff>
    </xdr:from>
    <xdr:ext cx="57150" cy="43313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2336780" y="80932020"/>
          <a:ext cx="57150" cy="433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315</xdr:row>
      <xdr:rowOff>0</xdr:rowOff>
    </xdr:from>
    <xdr:ext cx="57150" cy="43313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2336780" y="80932020"/>
          <a:ext cx="57150" cy="433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298</xdr:row>
      <xdr:rowOff>0</xdr:rowOff>
    </xdr:from>
    <xdr:ext cx="57150" cy="346213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2336780" y="76786740"/>
          <a:ext cx="57150" cy="3462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302</xdr:row>
      <xdr:rowOff>0</xdr:rowOff>
    </xdr:from>
    <xdr:ext cx="57150" cy="346212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2336780" y="77762100"/>
          <a:ext cx="57150" cy="34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305</xdr:row>
      <xdr:rowOff>0</xdr:rowOff>
    </xdr:from>
    <xdr:ext cx="57150" cy="34621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2336780" y="78493620"/>
          <a:ext cx="57150" cy="34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313</xdr:row>
      <xdr:rowOff>0</xdr:rowOff>
    </xdr:from>
    <xdr:ext cx="57150" cy="357717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2336780" y="804443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313</xdr:row>
      <xdr:rowOff>0</xdr:rowOff>
    </xdr:from>
    <xdr:ext cx="57150" cy="357717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2336780" y="804443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781300" y="29337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781300" y="602513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781300" y="602513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781300" y="602513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781300" y="82677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781300" y="551840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781300" y="581177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781300" y="96012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781300" y="591845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2781300" y="1066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2781300" y="136017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781300" y="144018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781300" y="157353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781300" y="16535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781300" y="176022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781300" y="18669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781300" y="229362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781300" y="349377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2781300" y="357378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781300" y="368046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781300" y="376047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781300" y="543839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2781300" y="543839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2781300" y="264033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2781300" y="301371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2781300" y="389382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781300" y="424053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359833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2781300" y="48303180"/>
          <a:ext cx="53340" cy="359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35052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2781300" y="472059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350520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2781300" y="472059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1074400" y="8983133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1074400" y="11726333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1074400" y="21784733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1074400" y="22470533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2139083" y="733425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2139083" y="80645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2139083" y="109855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2139083" y="32639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2139083" y="37507333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107399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46</xdr:row>
      <xdr:rowOff>12248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2372975" y="22574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90666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90665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190147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190147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90665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2372975" y="101917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48</xdr:row>
      <xdr:rowOff>4711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2372975" y="4867275"/>
          <a:ext cx="57150" cy="3312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155522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2372975" y="10048875"/>
          <a:ext cx="5715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147830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2372975" y="15020925"/>
          <a:ext cx="57150" cy="34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147830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2372975" y="15020925"/>
          <a:ext cx="57150" cy="34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147830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2372975" y="15020925"/>
          <a:ext cx="57150" cy="34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44</xdr:row>
      <xdr:rowOff>104775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2372975" y="15020925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44</xdr:row>
      <xdr:rowOff>104775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2372975" y="15020925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46</xdr:row>
      <xdr:rowOff>27706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2372975" y="14487525"/>
          <a:ext cx="57150" cy="348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46</xdr:row>
      <xdr:rowOff>27706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2372975" y="14487525"/>
          <a:ext cx="57150" cy="348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46</xdr:row>
      <xdr:rowOff>27706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2372975" y="14487525"/>
          <a:ext cx="57150" cy="348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44</xdr:row>
      <xdr:rowOff>0</xdr:rowOff>
    </xdr:from>
    <xdr:ext cx="57150" cy="348192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2372975" y="562927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29142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2372975" y="9020175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29142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2139083" y="6594475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8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2139083" y="15769167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2466320" y="243611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2466320" y="40408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2466320" y="40408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2466320" y="43197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2466320" y="43883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2466320" y="475411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2466320" y="280187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2466320" y="323621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2466320" y="367512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2466320" y="37437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2466320" y="39265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2466320" y="521131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99779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102814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2466320" y="2779014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102813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2466320" y="289331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102812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2466320" y="309905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102812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2466320" y="337337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2466320" y="344195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102813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2466320" y="3606546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102814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2466320" y="3697986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102811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2466320" y="3789426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102812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2466320" y="3835146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102814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2466320" y="4296918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102813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2466320" y="502843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102814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2466320" y="50970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102812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2466320" y="523417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102811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56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102814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2466320" y="45255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97015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102814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2466320" y="54399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44</xdr:row>
      <xdr:rowOff>0</xdr:rowOff>
    </xdr:from>
    <xdr:ext cx="57150" cy="357718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8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8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2466320" y="46169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7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2466320" y="207035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7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12466320" y="227609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2466320" y="90144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8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2466320" y="124434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7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11625943" y="33647743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7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11625943" y="33647743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7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11625943" y="33887229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359833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12337774" y="73098991"/>
          <a:ext cx="53340" cy="359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43313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12337774" y="75994591"/>
          <a:ext cx="57150" cy="433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43313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12337774" y="75994591"/>
          <a:ext cx="57150" cy="433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46213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12337774" y="67672226"/>
          <a:ext cx="57150" cy="3462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46212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12337774" y="68652887"/>
          <a:ext cx="57150" cy="34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4621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12337774" y="69878713"/>
          <a:ext cx="57150" cy="34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7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11315700" y="61341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7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11315700" y="61341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107399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7150" cy="345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44</xdr:row>
      <xdr:rowOff>0</xdr:rowOff>
    </xdr:from>
    <xdr:ext cx="57150" cy="357718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44</xdr:row>
      <xdr:rowOff>0</xdr:rowOff>
    </xdr:from>
    <xdr:to>
      <xdr:col>6</xdr:col>
      <xdr:colOff>57150</xdr:colOff>
      <xdr:row>45</xdr:row>
      <xdr:rowOff>99779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7150" cy="337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44</xdr:row>
      <xdr:rowOff>0</xdr:rowOff>
    </xdr:from>
    <xdr:ext cx="57150" cy="357718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3340" cy="99060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12850813" y="2365375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57150" cy="357718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12850813" y="638175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8</xdr:row>
      <xdr:rowOff>0</xdr:rowOff>
    </xdr:from>
    <xdr:to>
      <xdr:col>6</xdr:col>
      <xdr:colOff>57150</xdr:colOff>
      <xdr:row>9</xdr:row>
      <xdr:rowOff>43899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7150" cy="345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8</xdr:row>
      <xdr:rowOff>0</xdr:rowOff>
    </xdr:from>
    <xdr:ext cx="57150" cy="357718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8</xdr:row>
      <xdr:rowOff>0</xdr:rowOff>
    </xdr:from>
    <xdr:to>
      <xdr:col>6</xdr:col>
      <xdr:colOff>57150</xdr:colOff>
      <xdr:row>9</xdr:row>
      <xdr:rowOff>36279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7150" cy="337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8</xdr:row>
      <xdr:rowOff>0</xdr:rowOff>
    </xdr:from>
    <xdr:ext cx="57150" cy="357718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57150" cy="357718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12850813" y="11509375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8</xdr:row>
      <xdr:rowOff>0</xdr:rowOff>
    </xdr:from>
    <xdr:to>
      <xdr:col>6</xdr:col>
      <xdr:colOff>57150</xdr:colOff>
      <xdr:row>9</xdr:row>
      <xdr:rowOff>43899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7150" cy="345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8</xdr:row>
      <xdr:rowOff>0</xdr:rowOff>
    </xdr:from>
    <xdr:ext cx="57150" cy="357718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8</xdr:row>
      <xdr:rowOff>0</xdr:rowOff>
    </xdr:from>
    <xdr:to>
      <xdr:col>6</xdr:col>
      <xdr:colOff>57150</xdr:colOff>
      <xdr:row>9</xdr:row>
      <xdr:rowOff>36279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7150" cy="337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8</xdr:row>
      <xdr:rowOff>0</xdr:rowOff>
    </xdr:from>
    <xdr:ext cx="57150" cy="357718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53340" cy="99060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12850813" y="7493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57150" cy="357718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12850813" y="11509375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17</xdr:row>
      <xdr:rowOff>0</xdr:rowOff>
    </xdr:from>
    <xdr:to>
      <xdr:col>6</xdr:col>
      <xdr:colOff>57150</xdr:colOff>
      <xdr:row>17</xdr:row>
      <xdr:rowOff>347288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7150" cy="34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17</xdr:row>
      <xdr:rowOff>0</xdr:rowOff>
    </xdr:from>
    <xdr:ext cx="57150" cy="357718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17</xdr:row>
      <xdr:rowOff>0</xdr:rowOff>
    </xdr:from>
    <xdr:to>
      <xdr:col>6</xdr:col>
      <xdr:colOff>57150</xdr:colOff>
      <xdr:row>17</xdr:row>
      <xdr:rowOff>339668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7150" cy="3396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17</xdr:row>
      <xdr:rowOff>0</xdr:rowOff>
    </xdr:from>
    <xdr:ext cx="57150" cy="357718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17</xdr:row>
      <xdr:rowOff>0</xdr:rowOff>
    </xdr:from>
    <xdr:to>
      <xdr:col>6</xdr:col>
      <xdr:colOff>57150</xdr:colOff>
      <xdr:row>17</xdr:row>
      <xdr:rowOff>347288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7150" cy="34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17</xdr:row>
      <xdr:rowOff>0</xdr:rowOff>
    </xdr:from>
    <xdr:ext cx="57150" cy="357718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17</xdr:row>
      <xdr:rowOff>0</xdr:rowOff>
    </xdr:from>
    <xdr:to>
      <xdr:col>6</xdr:col>
      <xdr:colOff>57150</xdr:colOff>
      <xdr:row>17</xdr:row>
      <xdr:rowOff>339668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7150" cy="3396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17</xdr:row>
      <xdr:rowOff>0</xdr:rowOff>
    </xdr:from>
    <xdr:ext cx="57150" cy="357718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53340" cy="99060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133420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57150" cy="357718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13278556" y="9341556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57150" cy="357718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13278556" y="9341556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30</xdr:row>
      <xdr:rowOff>0</xdr:rowOff>
    </xdr:from>
    <xdr:to>
      <xdr:col>6</xdr:col>
      <xdr:colOff>57150</xdr:colOff>
      <xdr:row>31</xdr:row>
      <xdr:rowOff>43899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7150" cy="34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30</xdr:row>
      <xdr:rowOff>0</xdr:rowOff>
    </xdr:from>
    <xdr:ext cx="57150" cy="357718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30</xdr:row>
      <xdr:rowOff>0</xdr:rowOff>
    </xdr:from>
    <xdr:to>
      <xdr:col>6</xdr:col>
      <xdr:colOff>57150</xdr:colOff>
      <xdr:row>31</xdr:row>
      <xdr:rowOff>36279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7150" cy="3396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30</xdr:row>
      <xdr:rowOff>0</xdr:rowOff>
    </xdr:from>
    <xdr:ext cx="57150" cy="357718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30</xdr:row>
      <xdr:rowOff>0</xdr:rowOff>
    </xdr:from>
    <xdr:to>
      <xdr:col>6</xdr:col>
      <xdr:colOff>57150</xdr:colOff>
      <xdr:row>31</xdr:row>
      <xdr:rowOff>43899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7150" cy="34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30</xdr:row>
      <xdr:rowOff>0</xdr:rowOff>
    </xdr:from>
    <xdr:ext cx="57150" cy="357718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30</xdr:row>
      <xdr:rowOff>0</xdr:rowOff>
    </xdr:from>
    <xdr:to>
      <xdr:col>6</xdr:col>
      <xdr:colOff>57150</xdr:colOff>
      <xdr:row>31</xdr:row>
      <xdr:rowOff>36279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7150" cy="3396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30</xdr:row>
      <xdr:rowOff>0</xdr:rowOff>
    </xdr:from>
    <xdr:ext cx="57150" cy="357718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53340" cy="99060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13278556" y="2652889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57150" cy="357718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13278556" y="876300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57150" cy="357718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13278556" y="876300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168</xdr:row>
      <xdr:rowOff>22225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77787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55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77787</xdr:rowOff>
    </xdr:to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55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77787</xdr:rowOff>
    </xdr:to>
    <xdr:sp macro="" textlink="">
      <xdr:nvSpPr>
        <xdr:cNvPr id="39" name="Text Box 4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55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149</xdr:row>
      <xdr:rowOff>193675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6</xdr:col>
      <xdr:colOff>615950</xdr:colOff>
      <xdr:row>11</xdr:row>
      <xdr:rowOff>93569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 txBox="1">
          <a:spLocks noChangeArrowheads="1"/>
        </xdr:cNvSpPr>
      </xdr:nvSpPr>
      <xdr:spPr bwMode="auto">
        <a:xfrm>
          <a:off x="12071350" y="2343150"/>
          <a:ext cx="57150" cy="353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68262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46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145</xdr:row>
      <xdr:rowOff>98425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58737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137</xdr:row>
      <xdr:rowOff>149225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127</xdr:row>
      <xdr:rowOff>31750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124</xdr:row>
      <xdr:rowOff>101600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121</xdr:row>
      <xdr:rowOff>9525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117</xdr:row>
      <xdr:rowOff>115888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114</xdr:row>
      <xdr:rowOff>17463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110</xdr:row>
      <xdr:rowOff>130175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94</xdr:row>
      <xdr:rowOff>192088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49</xdr:row>
      <xdr:rowOff>106363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46</xdr:row>
      <xdr:rowOff>215900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43</xdr:row>
      <xdr:rowOff>84138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39</xdr:row>
      <xdr:rowOff>190500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6</xdr:row>
      <xdr:rowOff>111125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6</xdr:row>
      <xdr:rowOff>111125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83</xdr:row>
      <xdr:rowOff>111125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66</xdr:row>
      <xdr:rowOff>209550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35</xdr:row>
      <xdr:rowOff>88900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</xdr:col>
      <xdr:colOff>615950</xdr:colOff>
      <xdr:row>21</xdr:row>
      <xdr:rowOff>12700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>
          <a:spLocks noChangeArrowheads="1"/>
        </xdr:cNvSpPr>
      </xdr:nvSpPr>
      <xdr:spPr bwMode="auto">
        <a:xfrm>
          <a:off x="12071350" y="1162050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38007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15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28481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06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57865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35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57865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35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37</xdr:row>
      <xdr:rowOff>57865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335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36</xdr:row>
      <xdr:rowOff>104775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6</xdr:col>
      <xdr:colOff>615950</xdr:colOff>
      <xdr:row>36</xdr:row>
      <xdr:rowOff>104775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 txBox="1">
          <a:spLocks noChangeArrowheads="1"/>
        </xdr:cNvSpPr>
      </xdr:nvSpPr>
      <xdr:spPr bwMode="auto">
        <a:xfrm>
          <a:off x="12071350" y="92773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57150</xdr:colOff>
      <xdr:row>28</xdr:row>
      <xdr:rowOff>75742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>
          <a:spLocks noChangeArrowheads="1"/>
        </xdr:cNvSpPr>
      </xdr:nvSpPr>
      <xdr:spPr bwMode="auto">
        <a:xfrm>
          <a:off x="12719050" y="18865850"/>
          <a:ext cx="57150" cy="364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57150</xdr:colOff>
      <xdr:row>28</xdr:row>
      <xdr:rowOff>75742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>
          <a:spLocks noChangeArrowheads="1"/>
        </xdr:cNvSpPr>
      </xdr:nvSpPr>
      <xdr:spPr bwMode="auto">
        <a:xfrm>
          <a:off x="12719050" y="18865850"/>
          <a:ext cx="57150" cy="364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57150</xdr:colOff>
      <xdr:row>28</xdr:row>
      <xdr:rowOff>75742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12719050" y="18865850"/>
          <a:ext cx="57150" cy="364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10</xdr:row>
      <xdr:rowOff>105902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>
          <a:spLocks noChangeArrowheads="1"/>
        </xdr:cNvSpPr>
      </xdr:nvSpPr>
      <xdr:spPr bwMode="auto">
        <a:xfrm>
          <a:off x="12719050" y="257175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57150</xdr:colOff>
      <xdr:row>28</xdr:row>
      <xdr:rowOff>66217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>
          <a:spLocks noChangeArrowheads="1"/>
        </xdr:cNvSpPr>
      </xdr:nvSpPr>
      <xdr:spPr bwMode="auto">
        <a:xfrm>
          <a:off x="12719050" y="18865850"/>
          <a:ext cx="57150" cy="354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57150</xdr:colOff>
      <xdr:row>28</xdr:row>
      <xdr:rowOff>56692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>
          <a:spLocks noChangeArrowheads="1"/>
        </xdr:cNvSpPr>
      </xdr:nvSpPr>
      <xdr:spPr bwMode="auto">
        <a:xfrm>
          <a:off x="12719050" y="18865850"/>
          <a:ext cx="5715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6</xdr:row>
      <xdr:rowOff>94698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3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6</xdr:row>
      <xdr:rowOff>94698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3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27</xdr:row>
      <xdr:rowOff>75650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 txBox="1">
          <a:spLocks noChangeArrowheads="1"/>
        </xdr:cNvSpPr>
      </xdr:nvSpPr>
      <xdr:spPr bwMode="auto">
        <a:xfrm>
          <a:off x="12719050" y="6286500"/>
          <a:ext cx="57150" cy="324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27</xdr:row>
      <xdr:rowOff>77328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 txBox="1">
          <a:spLocks noChangeArrowheads="1"/>
        </xdr:cNvSpPr>
      </xdr:nvSpPr>
      <xdr:spPr bwMode="auto">
        <a:xfrm>
          <a:off x="12719050" y="7429500"/>
          <a:ext cx="57150" cy="326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27</xdr:row>
      <xdr:rowOff>100308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 txBox="1">
          <a:spLocks noChangeArrowheads="1"/>
        </xdr:cNvSpPr>
      </xdr:nvSpPr>
      <xdr:spPr bwMode="auto">
        <a:xfrm>
          <a:off x="12719050" y="18580100"/>
          <a:ext cx="57150" cy="34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27</xdr:row>
      <xdr:rowOff>100308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 txBox="1">
          <a:spLocks noChangeArrowheads="1"/>
        </xdr:cNvSpPr>
      </xdr:nvSpPr>
      <xdr:spPr bwMode="auto">
        <a:xfrm>
          <a:off x="12719050" y="18580100"/>
          <a:ext cx="57150" cy="34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27</xdr:row>
      <xdr:rowOff>100308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 txBox="1">
          <a:spLocks noChangeArrowheads="1"/>
        </xdr:cNvSpPr>
      </xdr:nvSpPr>
      <xdr:spPr bwMode="auto">
        <a:xfrm>
          <a:off x="12719050" y="18580100"/>
          <a:ext cx="57150" cy="34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26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26</xdr:row>
      <xdr:rowOff>104775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57150" cy="348192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C00-00002E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C00-00002F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57150" cy="348192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C00-000032000000}"/>
            </a:ext>
          </a:extLst>
        </xdr:cNvPr>
        <xdr:cNvSpPr txBox="1">
          <a:spLocks noChangeArrowheads="1"/>
        </xdr:cNvSpPr>
      </xdr:nvSpPr>
      <xdr:spPr bwMode="auto">
        <a:xfrm>
          <a:off x="12719050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57150" cy="348192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 txBox="1">
          <a:spLocks noChangeArrowheads="1"/>
        </xdr:cNvSpPr>
      </xdr:nvSpPr>
      <xdr:spPr bwMode="auto">
        <a:xfrm>
          <a:off x="12719050" y="2857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57150" cy="348192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57150" cy="348192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C00-000035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C00-000036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57150" cy="348192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SpPr txBox="1">
          <a:spLocks noChangeArrowheads="1"/>
        </xdr:cNvSpPr>
      </xdr:nvSpPr>
      <xdr:spPr bwMode="auto">
        <a:xfrm>
          <a:off x="12719050" y="1428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57150" cy="348192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 txBox="1">
          <a:spLocks noChangeArrowheads="1"/>
        </xdr:cNvSpPr>
      </xdr:nvSpPr>
      <xdr:spPr bwMode="auto">
        <a:xfrm>
          <a:off x="12719050" y="4286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57150" cy="348192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 txBox="1">
          <a:spLocks noChangeArrowheads="1"/>
        </xdr:cNvSpPr>
      </xdr:nvSpPr>
      <xdr:spPr bwMode="auto">
        <a:xfrm>
          <a:off x="12719050" y="8572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57150" cy="329142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57150" cy="319616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57150" cy="10477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57150" cy="10477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SpPr txBox="1">
          <a:spLocks noChangeArrowheads="1"/>
        </xdr:cNvSpPr>
      </xdr:nvSpPr>
      <xdr:spPr bwMode="auto">
        <a:xfrm>
          <a:off x="12719050" y="182943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57150" cy="342263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7FBB1003-07BB-400A-8170-D65AA8490459}"/>
            </a:ext>
          </a:extLst>
        </xdr:cNvPr>
        <xdr:cNvSpPr txBox="1">
          <a:spLocks noChangeArrowheads="1"/>
        </xdr:cNvSpPr>
      </xdr:nvSpPr>
      <xdr:spPr bwMode="auto">
        <a:xfrm>
          <a:off x="13096875" y="2857500"/>
          <a:ext cx="57150" cy="342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31059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1DEB36E0-119C-482C-AE2F-0BD4B62A49C2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3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31059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7D03AB80-88ED-4B18-9825-5004671E52FD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3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8E5B2E2F-0EE3-4F10-A923-9ADAF70438E1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5810EA46-5883-4FCF-9FC0-85C6E5D3AAC9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4223326E-01A4-4CD0-BFCC-37539844EFB8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151009E9-DD7A-4803-9B68-AE45518FDA73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9DBB799-5E2B-4FED-9467-25B7814EBBBD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7D81C634-FE0A-4A43-A775-17E9D8AF17C6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63E1C071-0812-4761-8FCB-5E163293EEBB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4186CB11-FDF8-43A0-8197-58769E5D0D6D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1BFD8387-DF77-4685-AF8E-62A06308F618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A369E136-F842-4B4A-9D0F-0CB5A99273F7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6206F584-D3C4-41D0-B5ED-E98AEE25A5E2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71D66241-4AEE-4430-9D8C-DD0A8A4CBF29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1038585-B8D1-4561-92C2-C9E2811E08D4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57150" cy="348192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6824FEE0-BF7B-4CA7-8F71-1F67D7D64587}"/>
            </a:ext>
          </a:extLst>
        </xdr:cNvPr>
        <xdr:cNvSpPr txBox="1">
          <a:spLocks noChangeArrowheads="1"/>
        </xdr:cNvSpPr>
      </xdr:nvSpPr>
      <xdr:spPr bwMode="auto">
        <a:xfrm>
          <a:off x="13096875" y="2000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57150" cy="348192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2E4B710E-20C1-400E-A262-F8E6FBAE3B10}"/>
            </a:ext>
          </a:extLst>
        </xdr:cNvPr>
        <xdr:cNvSpPr txBox="1">
          <a:spLocks noChangeArrowheads="1"/>
        </xdr:cNvSpPr>
      </xdr:nvSpPr>
      <xdr:spPr bwMode="auto">
        <a:xfrm>
          <a:off x="13096875" y="3143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55319414-373B-4DFF-B825-095D935FBE62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57150" cy="348192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88705311-08F0-4004-89D1-1D62EAF93DDF}"/>
            </a:ext>
          </a:extLst>
        </xdr:cNvPr>
        <xdr:cNvSpPr txBox="1">
          <a:spLocks noChangeArrowheads="1"/>
        </xdr:cNvSpPr>
      </xdr:nvSpPr>
      <xdr:spPr bwMode="auto">
        <a:xfrm>
          <a:off x="13096875" y="171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33</xdr:row>
      <xdr:rowOff>0</xdr:rowOff>
    </xdr:from>
    <xdr:ext cx="57150" cy="348192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D9E712A1-D644-4107-B09C-315965F5DC53}"/>
            </a:ext>
          </a:extLst>
        </xdr:cNvPr>
        <xdr:cNvSpPr txBox="1">
          <a:spLocks noChangeArrowheads="1"/>
        </xdr:cNvSpPr>
      </xdr:nvSpPr>
      <xdr:spPr bwMode="auto">
        <a:xfrm>
          <a:off x="13096875" y="4445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57150" cy="312103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FC85E42F-87EA-4437-A25C-4DCA0C43DE4D}"/>
            </a:ext>
          </a:extLst>
        </xdr:cNvPr>
        <xdr:cNvSpPr txBox="1">
          <a:spLocks noChangeArrowheads="1"/>
        </xdr:cNvSpPr>
      </xdr:nvSpPr>
      <xdr:spPr bwMode="auto">
        <a:xfrm>
          <a:off x="13096875" y="6865938"/>
          <a:ext cx="57150" cy="312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57150" cy="312103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47B3A740-A7DB-4D22-B8BF-5A5DF57B3ED7}"/>
            </a:ext>
          </a:extLst>
        </xdr:cNvPr>
        <xdr:cNvSpPr txBox="1">
          <a:spLocks noChangeArrowheads="1"/>
        </xdr:cNvSpPr>
      </xdr:nvSpPr>
      <xdr:spPr bwMode="auto">
        <a:xfrm>
          <a:off x="13096875" y="6865938"/>
          <a:ext cx="57150" cy="312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57150" cy="312103"/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2BFD95B3-C071-4D81-A8EC-56241992056A}"/>
            </a:ext>
          </a:extLst>
        </xdr:cNvPr>
        <xdr:cNvSpPr txBox="1">
          <a:spLocks noChangeArrowheads="1"/>
        </xdr:cNvSpPr>
      </xdr:nvSpPr>
      <xdr:spPr bwMode="auto">
        <a:xfrm>
          <a:off x="13096875" y="6865938"/>
          <a:ext cx="57150" cy="312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57150" cy="302578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98E5D38-C726-42A4-A963-28342DF5057A}"/>
            </a:ext>
          </a:extLst>
        </xdr:cNvPr>
        <xdr:cNvSpPr txBox="1">
          <a:spLocks noChangeArrowheads="1"/>
        </xdr:cNvSpPr>
      </xdr:nvSpPr>
      <xdr:spPr bwMode="auto">
        <a:xfrm>
          <a:off x="13096875" y="6865938"/>
          <a:ext cx="57150" cy="302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57150" cy="293053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8D97C8BF-8199-4383-8A4D-726D2A403720}"/>
            </a:ext>
          </a:extLst>
        </xdr:cNvPr>
        <xdr:cNvSpPr txBox="1">
          <a:spLocks noChangeArrowheads="1"/>
        </xdr:cNvSpPr>
      </xdr:nvSpPr>
      <xdr:spPr bwMode="auto">
        <a:xfrm>
          <a:off x="13096875" y="6865938"/>
          <a:ext cx="57150" cy="293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12011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6FB93517-1557-4C5C-BA51-C6EC5CBF776A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12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13689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4F83B3C-96CA-4554-BFDD-4DA9F317C6B8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136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3666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DD8C3DE2-6A25-4606-9E96-343054FA84C3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36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36669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98F528CB-E8C9-47F0-B7FD-467E2C566621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36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36669"/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6B64778A-FF1E-41F4-94C6-89CB2A508162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36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10477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ADAC854-332D-45A8-9695-B5EE9B79ECC5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10477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C88F1957-8074-4204-A170-39E6F211F176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48192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ED28DB0B-B5AE-4AAA-8B4C-44C5D1699E92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48192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AC49C58C-3F42-4807-85CC-A4151F3A2EEC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48192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16F9E74F-9DA6-476B-A5A1-4A7E5CA2CFD0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48192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65CA9B45-5F2E-4C60-B6CB-A9EEE974BCAD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29142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73D775B4-FE54-41C6-9349-F7CECE391236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319616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9A44DBC1-0F71-4212-9B25-6658632FCA84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10477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1F7F38CD-6236-4A55-977A-7A52F58A0BC0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57150" cy="10477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DA667FBB-1DBB-463F-BFB1-B34E7BE95FB2}"/>
            </a:ext>
          </a:extLst>
        </xdr:cNvPr>
        <xdr:cNvSpPr txBox="1">
          <a:spLocks noChangeArrowheads="1"/>
        </xdr:cNvSpPr>
      </xdr:nvSpPr>
      <xdr:spPr bwMode="auto">
        <a:xfrm>
          <a:off x="13096875" y="6580188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57150" cy="342263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D5516CAF-5C95-4934-900E-2988430B8A07}"/>
            </a:ext>
          </a:extLst>
        </xdr:cNvPr>
        <xdr:cNvSpPr txBox="1">
          <a:spLocks noChangeArrowheads="1"/>
        </xdr:cNvSpPr>
      </xdr:nvSpPr>
      <xdr:spPr bwMode="auto">
        <a:xfrm>
          <a:off x="13096875" y="6865938"/>
          <a:ext cx="57150" cy="342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31059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A416FE73-0933-487F-80B8-486D3927DC2A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3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31059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4A550EB-6808-4A8C-BF4C-65ADEAEFD96A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3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C22D9380-27DD-4A4D-B241-6DD06CA6829B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1D1C225-F519-4CCA-9965-176B08E243F6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CB23272A-4F37-4F26-893A-045AF1496F0F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C9EB26C8-6532-4889-AF0A-EEE1E9B28BDF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857A3326-BD58-460A-830E-BF0123D71BDD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8B94749F-2A4E-41D4-8E36-10AB826D40C6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0BC952C-44DB-4C5E-8496-3D832F48D064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E023B884-08EF-4C28-83C9-1B969B82C7C7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50E33A30-C596-4EFE-8FD2-D662D26BFE0F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909B8A27-CFEF-4EC6-8F8C-40335D67B1B1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C443EF24-DFAD-41E0-BE65-B809BEB052D0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7262258B-B1F0-423E-BE4A-A4768A56CB36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9E9CF5E8-A741-4D55-B1DD-4B0F454DBA2C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57150" cy="348192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A8C1B9E5-2FEE-4BE4-8408-95105DB1B611}"/>
            </a:ext>
          </a:extLst>
        </xdr:cNvPr>
        <xdr:cNvSpPr txBox="1">
          <a:spLocks noChangeArrowheads="1"/>
        </xdr:cNvSpPr>
      </xdr:nvSpPr>
      <xdr:spPr bwMode="auto">
        <a:xfrm>
          <a:off x="13096875" y="6008688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57150" cy="348192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10E6D54-4839-4DBB-871C-5BE56C846996}"/>
            </a:ext>
          </a:extLst>
        </xdr:cNvPr>
        <xdr:cNvSpPr txBox="1">
          <a:spLocks noChangeArrowheads="1"/>
        </xdr:cNvSpPr>
      </xdr:nvSpPr>
      <xdr:spPr bwMode="auto">
        <a:xfrm>
          <a:off x="13096875" y="7151688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15C69E5-DA7C-4AB4-B6F9-C303F3F09798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38</xdr:row>
      <xdr:rowOff>0</xdr:rowOff>
    </xdr:from>
    <xdr:ext cx="57150" cy="348192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B2639637-F528-4337-8FB0-9315F56C7D07}"/>
            </a:ext>
          </a:extLst>
        </xdr:cNvPr>
        <xdr:cNvSpPr txBox="1">
          <a:spLocks noChangeArrowheads="1"/>
        </xdr:cNvSpPr>
      </xdr:nvSpPr>
      <xdr:spPr bwMode="auto">
        <a:xfrm>
          <a:off x="13096875" y="5762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57150" cy="348192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EBF0692B-A489-4013-9B8E-001EE42113B2}"/>
            </a:ext>
          </a:extLst>
        </xdr:cNvPr>
        <xdr:cNvSpPr txBox="1">
          <a:spLocks noChangeArrowheads="1"/>
        </xdr:cNvSpPr>
      </xdr:nvSpPr>
      <xdr:spPr bwMode="auto">
        <a:xfrm>
          <a:off x="13096875" y="8453438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196</xdr:row>
      <xdr:rowOff>21779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57150</xdr:colOff>
      <xdr:row>64</xdr:row>
      <xdr:rowOff>108656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13290550" y="16281400"/>
          <a:ext cx="5715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57150</xdr:colOff>
      <xdr:row>64</xdr:row>
      <xdr:rowOff>108656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>
          <a:spLocks noChangeArrowheads="1"/>
        </xdr:cNvSpPr>
      </xdr:nvSpPr>
      <xdr:spPr bwMode="auto">
        <a:xfrm>
          <a:off x="13290550" y="16281400"/>
          <a:ext cx="5715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57150</xdr:colOff>
      <xdr:row>64</xdr:row>
      <xdr:rowOff>108656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>
          <a:spLocks noChangeArrowheads="1"/>
        </xdr:cNvSpPr>
      </xdr:nvSpPr>
      <xdr:spPr bwMode="auto">
        <a:xfrm>
          <a:off x="13290550" y="16281400"/>
          <a:ext cx="5715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175</xdr:row>
      <xdr:rowOff>120557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57150</xdr:colOff>
      <xdr:row>10</xdr:row>
      <xdr:rowOff>141463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 bwMode="auto">
        <a:xfrm>
          <a:off x="13290550" y="2216150"/>
          <a:ext cx="57150" cy="346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57150</xdr:colOff>
      <xdr:row>64</xdr:row>
      <xdr:rowOff>99131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ChangeArrowheads="1"/>
        </xdr:cNvSpPr>
      </xdr:nvSpPr>
      <xdr:spPr bwMode="auto">
        <a:xfrm>
          <a:off x="13290550" y="16281400"/>
          <a:ext cx="57150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170</xdr:row>
      <xdr:rowOff>109973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57150</xdr:colOff>
      <xdr:row>64</xdr:row>
      <xdr:rowOff>89606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>
          <a:spLocks noChangeArrowheads="1"/>
        </xdr:cNvSpPr>
      </xdr:nvSpPr>
      <xdr:spPr bwMode="auto">
        <a:xfrm>
          <a:off x="13290550" y="16281400"/>
          <a:ext cx="571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161</xdr:row>
      <xdr:rowOff>160773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149</xdr:row>
      <xdr:rowOff>189702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146</xdr:row>
      <xdr:rowOff>206634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142</xdr:row>
      <xdr:rowOff>229212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139</xdr:row>
      <xdr:rowOff>11902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135</xdr:row>
      <xdr:rowOff>34479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131</xdr:row>
      <xdr:rowOff>57057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113</xdr:row>
      <xdr:rowOff>119852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62</xdr:row>
      <xdr:rowOff>11196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58</xdr:row>
      <xdr:rowOff>144546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54</xdr:row>
      <xdr:rowOff>82457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49</xdr:row>
      <xdr:rowOff>217924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6</xdr:row>
      <xdr:rowOff>130258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6</xdr:row>
      <xdr:rowOff>130258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100</xdr:row>
      <xdr:rowOff>154423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81</xdr:row>
      <xdr:rowOff>222862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45</xdr:row>
      <xdr:rowOff>6257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29</xdr:row>
      <xdr:rowOff>78752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34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57150</xdr:colOff>
      <xdr:row>21</xdr:row>
      <xdr:rowOff>111210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 txBox="1">
          <a:spLocks noChangeArrowheads="1"/>
        </xdr:cNvSpPr>
      </xdr:nvSpPr>
      <xdr:spPr bwMode="auto">
        <a:xfrm>
          <a:off x="13290550" y="5657850"/>
          <a:ext cx="57150" cy="315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57150</xdr:colOff>
      <xdr:row>25</xdr:row>
      <xdr:rowOff>112888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 txBox="1">
          <a:spLocks noChangeArrowheads="1"/>
        </xdr:cNvSpPr>
      </xdr:nvSpPr>
      <xdr:spPr bwMode="auto">
        <a:xfrm>
          <a:off x="13290550" y="6623050"/>
          <a:ext cx="57150" cy="317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57150</xdr:colOff>
      <xdr:row>63</xdr:row>
      <xdr:rowOff>135869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 txBox="1">
          <a:spLocks noChangeArrowheads="1"/>
        </xdr:cNvSpPr>
      </xdr:nvSpPr>
      <xdr:spPr bwMode="auto">
        <a:xfrm>
          <a:off x="13290550" y="16040100"/>
          <a:ext cx="57150" cy="34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57150</xdr:colOff>
      <xdr:row>63</xdr:row>
      <xdr:rowOff>135869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 txBox="1">
          <a:spLocks noChangeArrowheads="1"/>
        </xdr:cNvSpPr>
      </xdr:nvSpPr>
      <xdr:spPr bwMode="auto">
        <a:xfrm>
          <a:off x="13290550" y="16040100"/>
          <a:ext cx="57150" cy="34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57150</xdr:colOff>
      <xdr:row>63</xdr:row>
      <xdr:rowOff>135869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 txBox="1">
          <a:spLocks noChangeArrowheads="1"/>
        </xdr:cNvSpPr>
      </xdr:nvSpPr>
      <xdr:spPr bwMode="auto">
        <a:xfrm>
          <a:off x="13290550" y="16040100"/>
          <a:ext cx="57150" cy="34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57150</xdr:colOff>
      <xdr:row>61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57150</xdr:colOff>
      <xdr:row>61</xdr:row>
      <xdr:rowOff>104775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48192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57150" cy="348192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 txBox="1">
          <a:spLocks noChangeArrowheads="1"/>
        </xdr:cNvSpPr>
      </xdr:nvSpPr>
      <xdr:spPr bwMode="auto">
        <a:xfrm>
          <a:off x="13290550" y="1492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57150" cy="348192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 txBox="1">
          <a:spLocks noChangeArrowheads="1"/>
        </xdr:cNvSpPr>
      </xdr:nvSpPr>
      <xdr:spPr bwMode="auto">
        <a:xfrm>
          <a:off x="13290550" y="2457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48192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48192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 txBox="1">
          <a:spLocks noChangeArrowheads="1"/>
        </xdr:cNvSpPr>
      </xdr:nvSpPr>
      <xdr:spPr bwMode="auto">
        <a:xfrm>
          <a:off x="132905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57150" cy="348192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SpPr txBox="1">
          <a:spLocks noChangeArrowheads="1"/>
        </xdr:cNvSpPr>
      </xdr:nvSpPr>
      <xdr:spPr bwMode="auto">
        <a:xfrm>
          <a:off x="13290550" y="379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57150" cy="348192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 txBox="1">
          <a:spLocks noChangeArrowheads="1"/>
        </xdr:cNvSpPr>
      </xdr:nvSpPr>
      <xdr:spPr bwMode="auto">
        <a:xfrm>
          <a:off x="13290550" y="7588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29142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19616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10477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10477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 txBox="1">
          <a:spLocks noChangeArrowheads="1"/>
        </xdr:cNvSpPr>
      </xdr:nvSpPr>
      <xdr:spPr bwMode="auto">
        <a:xfrm>
          <a:off x="132905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88723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2372975" y="154781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88723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2372975" y="154781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88723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2372975" y="154781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206</xdr:row>
      <xdr:rowOff>0</xdr:rowOff>
    </xdr:from>
    <xdr:to>
      <xdr:col>6</xdr:col>
      <xdr:colOff>57150</xdr:colOff>
      <xdr:row>207</xdr:row>
      <xdr:rowOff>79198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2372975" y="22383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79198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12372975" y="154781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69673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12372975" y="154781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61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76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150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153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157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161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202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202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130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166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181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6</xdr:col>
      <xdr:colOff>57150</xdr:colOff>
      <xdr:row>230</xdr:row>
      <xdr:rowOff>48944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12372975" y="566737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6</xdr:col>
      <xdr:colOff>57150</xdr:colOff>
      <xdr:row>230</xdr:row>
      <xdr:rowOff>50623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12372975" y="6648450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6</xdr:col>
      <xdr:colOff>57150</xdr:colOff>
      <xdr:row>232</xdr:row>
      <xdr:rowOff>73605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12372975" y="14487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6</xdr:col>
      <xdr:colOff>57150</xdr:colOff>
      <xdr:row>232</xdr:row>
      <xdr:rowOff>73605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12372975" y="14487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6</xdr:col>
      <xdr:colOff>57150</xdr:colOff>
      <xdr:row>232</xdr:row>
      <xdr:rowOff>73605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12372975" y="14487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6</xdr:col>
      <xdr:colOff>57150</xdr:colOff>
      <xdr:row>230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12372975" y="10601325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6</xdr:col>
      <xdr:colOff>57150</xdr:colOff>
      <xdr:row>230</xdr:row>
      <xdr:rowOff>104775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12372975" y="117919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60</xdr:row>
      <xdr:rowOff>0</xdr:rowOff>
    </xdr:from>
    <xdr:ext cx="57150" cy="348192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57150" cy="348192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48192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12372975" y="1504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86</xdr:row>
      <xdr:rowOff>0</xdr:rowOff>
    </xdr:from>
    <xdr:ext cx="57150" cy="348192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95</xdr:row>
      <xdr:rowOff>0</xdr:rowOff>
    </xdr:from>
    <xdr:ext cx="57150" cy="348192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107</xdr:row>
      <xdr:rowOff>0</xdr:rowOff>
    </xdr:from>
    <xdr:ext cx="57150" cy="348192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110</xdr:row>
      <xdr:rowOff>0</xdr:rowOff>
    </xdr:from>
    <xdr:ext cx="57150" cy="348192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114</xdr:row>
      <xdr:rowOff>0</xdr:rowOff>
    </xdr:from>
    <xdr:ext cx="57150" cy="348192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118</xdr:row>
      <xdr:rowOff>0</xdr:rowOff>
    </xdr:from>
    <xdr:ext cx="57150" cy="348192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57150" cy="348192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126</xdr:row>
      <xdr:rowOff>0</xdr:rowOff>
    </xdr:from>
    <xdr:ext cx="57150" cy="348192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144</xdr:row>
      <xdr:rowOff>0</xdr:rowOff>
    </xdr:from>
    <xdr:ext cx="57150" cy="348192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196</xdr:row>
      <xdr:rowOff>0</xdr:rowOff>
    </xdr:from>
    <xdr:ext cx="57150" cy="348192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199</xdr:row>
      <xdr:rowOff>0</xdr:rowOff>
    </xdr:from>
    <xdr:ext cx="57150" cy="348192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48192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207</xdr:row>
      <xdr:rowOff>0</xdr:rowOff>
    </xdr:from>
    <xdr:ext cx="57150" cy="348192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48192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48192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157</xdr:row>
      <xdr:rowOff>0</xdr:rowOff>
    </xdr:from>
    <xdr:ext cx="57150" cy="348192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176</xdr:row>
      <xdr:rowOff>0</xdr:rowOff>
    </xdr:from>
    <xdr:ext cx="57150" cy="348192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212</xdr:row>
      <xdr:rowOff>0</xdr:rowOff>
    </xdr:from>
    <xdr:ext cx="57150" cy="348192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224</xdr:row>
      <xdr:rowOff>0</xdr:rowOff>
    </xdr:from>
    <xdr:ext cx="57150" cy="348192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29142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12372975" y="150495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19616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12372975" y="2486025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10477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12372975" y="66865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10477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12372975" y="7886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14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FA613178-2CD9-47B9-B59E-563FDA9D3434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87136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ED851BED-82AD-4D44-A444-D6F5ED66A214}"/>
            </a:ext>
          </a:extLst>
        </xdr:cNvPr>
        <xdr:cNvSpPr txBox="1">
          <a:spLocks noChangeArrowheads="1"/>
        </xdr:cNvSpPr>
      </xdr:nvSpPr>
      <xdr:spPr bwMode="auto">
        <a:xfrm>
          <a:off x="13042900" y="8489950"/>
          <a:ext cx="57150" cy="350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87136</xdr:rowOff>
    </xdr:to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AA7DF1EC-A6C5-431D-899F-1C710E94718A}"/>
            </a:ext>
          </a:extLst>
        </xdr:cNvPr>
        <xdr:cNvSpPr txBox="1">
          <a:spLocks noChangeArrowheads="1"/>
        </xdr:cNvSpPr>
      </xdr:nvSpPr>
      <xdr:spPr bwMode="auto">
        <a:xfrm>
          <a:off x="13042900" y="8489950"/>
          <a:ext cx="57150" cy="350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87136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CAF6D9A4-E5B9-4225-B46C-8FDE16F0C296}"/>
            </a:ext>
          </a:extLst>
        </xdr:cNvPr>
        <xdr:cNvSpPr txBox="1">
          <a:spLocks noChangeArrowheads="1"/>
        </xdr:cNvSpPr>
      </xdr:nvSpPr>
      <xdr:spPr bwMode="auto">
        <a:xfrm>
          <a:off x="13042900" y="8489950"/>
          <a:ext cx="57150" cy="350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DED016FB-609E-4EBE-9F21-B498A587F96A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206</xdr:row>
      <xdr:rowOff>0</xdr:rowOff>
    </xdr:from>
    <xdr:to>
      <xdr:col>6</xdr:col>
      <xdr:colOff>57150</xdr:colOff>
      <xdr:row>207</xdr:row>
      <xdr:rowOff>79198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67B8FC05-D719-4325-87E3-58969F97C882}"/>
            </a:ext>
          </a:extLst>
        </xdr:cNvPr>
        <xdr:cNvSpPr txBox="1">
          <a:spLocks noChangeArrowheads="1"/>
        </xdr:cNvSpPr>
      </xdr:nvSpPr>
      <xdr:spPr bwMode="auto">
        <a:xfrm>
          <a:off x="13042900" y="2813050"/>
          <a:ext cx="57150" cy="341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77611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80F55FE-17B7-47AB-AD32-1A81C9D7C256}"/>
            </a:ext>
          </a:extLst>
        </xdr:cNvPr>
        <xdr:cNvSpPr txBox="1">
          <a:spLocks noChangeArrowheads="1"/>
        </xdr:cNvSpPr>
      </xdr:nvSpPr>
      <xdr:spPr bwMode="auto">
        <a:xfrm>
          <a:off x="13042900" y="8489950"/>
          <a:ext cx="57150" cy="341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1AE72846-70CA-4BE0-9B3A-FD4B0C02E36C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6</xdr:col>
      <xdr:colOff>57150</xdr:colOff>
      <xdr:row>233</xdr:row>
      <xdr:rowOff>68086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3EB713B4-94C0-435D-8D4F-1DAD2E36F0F2}"/>
            </a:ext>
          </a:extLst>
        </xdr:cNvPr>
        <xdr:cNvSpPr txBox="1">
          <a:spLocks noChangeArrowheads="1"/>
        </xdr:cNvSpPr>
      </xdr:nvSpPr>
      <xdr:spPr bwMode="auto">
        <a:xfrm>
          <a:off x="13042900" y="8489950"/>
          <a:ext cx="57150" cy="331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9134A44C-1CEE-4870-B7A6-0F3F0A3FFCE2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61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9F86453F-DB1F-4C88-8FC1-28680A4ABC54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44A44B15-D6C3-4FAE-AB41-D8CB459C9718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9F35000F-275F-4B2C-AADA-83BF84EFBEC9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6AB2C769-7A90-4604-A50A-D358356CE841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76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377DCFA5-CA02-4825-B79E-5EB008EB888D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80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E5C476B6-57DF-40E7-83EA-0103821C0B79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2A075A76-4A52-45B9-BCF4-B51D0E2F496A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150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93A76E21-ECEF-479D-B28F-4DE180EBF51F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153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D12CD60-F8E4-4CEF-9505-C95A4D4EDECE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157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7BB82C8D-63A1-467C-B857-79E9FA096740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161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F0AB63E6-E0BC-4A2E-BB1F-810BEA8F128A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202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6EFF55A3-4335-40E5-BBE7-59BAA8988AAD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202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C920DB03-5C1B-48EB-97F2-3EB28F5E79E0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457A527F-AD10-4B41-B288-BCC5E5C6403B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130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DC3E9304-701B-4EEB-BC70-620B453BA85F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166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AB81284-D09D-4489-B3EF-6F56646D6EAC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181</xdr:row>
      <xdr:rowOff>0</xdr:rowOff>
    </xdr:from>
    <xdr:to>
      <xdr:col>6</xdr:col>
      <xdr:colOff>57150</xdr:colOff>
      <xdr:row>203</xdr:row>
      <xdr:rowOff>67993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40123C63-799D-4FF9-BFDB-FA97E12A6740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2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6</xdr:col>
      <xdr:colOff>57150</xdr:colOff>
      <xdr:row>230</xdr:row>
      <xdr:rowOff>47357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2D3B6CDA-D92E-4746-8CAA-7A138F9F8C9D}"/>
            </a:ext>
          </a:extLst>
        </xdr:cNvPr>
        <xdr:cNvSpPr txBox="1">
          <a:spLocks noChangeArrowheads="1"/>
        </xdr:cNvSpPr>
      </xdr:nvSpPr>
      <xdr:spPr bwMode="auto">
        <a:xfrm>
          <a:off x="13042900" y="7632700"/>
          <a:ext cx="57150" cy="31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6</xdr:col>
      <xdr:colOff>57150</xdr:colOff>
      <xdr:row>230</xdr:row>
      <xdr:rowOff>49036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5ED4D3C2-F22E-411D-A362-82F77C67DEE1}"/>
            </a:ext>
          </a:extLst>
        </xdr:cNvPr>
        <xdr:cNvSpPr txBox="1">
          <a:spLocks noChangeArrowheads="1"/>
        </xdr:cNvSpPr>
      </xdr:nvSpPr>
      <xdr:spPr bwMode="auto">
        <a:xfrm>
          <a:off x="13042900" y="7632700"/>
          <a:ext cx="57150" cy="312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6</xdr:col>
      <xdr:colOff>57150</xdr:colOff>
      <xdr:row>232</xdr:row>
      <xdr:rowOff>73605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C7F6D53D-0566-45A6-ACDB-3C24C439CBA7}"/>
            </a:ext>
          </a:extLst>
        </xdr:cNvPr>
        <xdr:cNvSpPr txBox="1">
          <a:spLocks noChangeArrowheads="1"/>
        </xdr:cNvSpPr>
      </xdr:nvSpPr>
      <xdr:spPr bwMode="auto">
        <a:xfrm>
          <a:off x="13042900" y="8204200"/>
          <a:ext cx="57150" cy="33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6</xdr:col>
      <xdr:colOff>57150</xdr:colOff>
      <xdr:row>232</xdr:row>
      <xdr:rowOff>73605</xdr:rowOff>
    </xdr:to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B498421A-72E9-442C-9343-E5BCCABB2208}"/>
            </a:ext>
          </a:extLst>
        </xdr:cNvPr>
        <xdr:cNvSpPr txBox="1">
          <a:spLocks noChangeArrowheads="1"/>
        </xdr:cNvSpPr>
      </xdr:nvSpPr>
      <xdr:spPr bwMode="auto">
        <a:xfrm>
          <a:off x="13042900" y="8204200"/>
          <a:ext cx="57150" cy="33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6</xdr:col>
      <xdr:colOff>57150</xdr:colOff>
      <xdr:row>232</xdr:row>
      <xdr:rowOff>73605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FD626F16-8394-4738-A151-7100CF551CAB}"/>
            </a:ext>
          </a:extLst>
        </xdr:cNvPr>
        <xdr:cNvSpPr txBox="1">
          <a:spLocks noChangeArrowheads="1"/>
        </xdr:cNvSpPr>
      </xdr:nvSpPr>
      <xdr:spPr bwMode="auto">
        <a:xfrm>
          <a:off x="13042900" y="8204200"/>
          <a:ext cx="57150" cy="33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6</xdr:col>
      <xdr:colOff>57150</xdr:colOff>
      <xdr:row>230</xdr:row>
      <xdr:rowOff>104775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D77A3FB6-1BFF-4763-AE1A-33893B0A34C0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6</xdr:col>
      <xdr:colOff>57150</xdr:colOff>
      <xdr:row>230</xdr:row>
      <xdr:rowOff>104775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64A9745A-553F-42E2-97EB-C9298000D285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60</xdr:row>
      <xdr:rowOff>0</xdr:rowOff>
    </xdr:from>
    <xdr:ext cx="57150" cy="348192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693505B8-CEA5-4108-B550-0D816AE753EC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57150" cy="348192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18D14F99-79DD-4C78-BAAB-FCB6F561C715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48192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7E01DE22-E26F-4916-A24C-67E2603040FF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86</xdr:row>
      <xdr:rowOff>0</xdr:rowOff>
    </xdr:from>
    <xdr:ext cx="57150" cy="348192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1C42698C-AF79-4084-8EF5-93948672D65B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95</xdr:row>
      <xdr:rowOff>0</xdr:rowOff>
    </xdr:from>
    <xdr:ext cx="57150" cy="348192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BFD42D13-16DE-48EA-B5A1-50CE7234D7E8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107</xdr:row>
      <xdr:rowOff>0</xdr:rowOff>
    </xdr:from>
    <xdr:ext cx="57150" cy="348192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4CA52DB6-6F41-4D0A-A981-1E8AFCF74820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110</xdr:row>
      <xdr:rowOff>0</xdr:rowOff>
    </xdr:from>
    <xdr:ext cx="57150" cy="348192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2BC7D0E0-7D39-44CC-95ED-BDE9308FD156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114</xdr:row>
      <xdr:rowOff>0</xdr:rowOff>
    </xdr:from>
    <xdr:ext cx="57150" cy="348192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37AF70D-1299-473C-AFDA-E3A0F37E53DD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118</xdr:row>
      <xdr:rowOff>0</xdr:rowOff>
    </xdr:from>
    <xdr:ext cx="57150" cy="348192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6A6A7B88-8332-4FAE-8D80-5F62AC2D3035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57150" cy="348192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AA27DFD-38A7-446A-8F97-19A1E8E8F85E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126</xdr:row>
      <xdr:rowOff>0</xdr:rowOff>
    </xdr:from>
    <xdr:ext cx="57150" cy="348192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A232C887-5B15-4D6E-B369-262F24422F26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144</xdr:row>
      <xdr:rowOff>0</xdr:rowOff>
    </xdr:from>
    <xdr:ext cx="57150" cy="348192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FD613477-C3C1-41F4-9BA2-016FC3A50D57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196</xdr:row>
      <xdr:rowOff>0</xdr:rowOff>
    </xdr:from>
    <xdr:ext cx="57150" cy="348192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BCA2817C-BB50-4516-9536-99BD43603322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199</xdr:row>
      <xdr:rowOff>0</xdr:rowOff>
    </xdr:from>
    <xdr:ext cx="57150" cy="348192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3B03DA8D-738C-4D58-8AC6-441C0810BAB7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48192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804B1438-75A7-48EC-B34C-22FFA38FD3FE}"/>
            </a:ext>
          </a:extLst>
        </xdr:cNvPr>
        <xdr:cNvSpPr txBox="1">
          <a:spLocks noChangeArrowheads="1"/>
        </xdr:cNvSpPr>
      </xdr:nvSpPr>
      <xdr:spPr bwMode="auto">
        <a:xfrm>
          <a:off x="13042900" y="1955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207</xdr:row>
      <xdr:rowOff>0</xdr:rowOff>
    </xdr:from>
    <xdr:ext cx="57150" cy="348192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677E50E7-8D3B-4DFF-8C6D-7E04226AFAE9}"/>
            </a:ext>
          </a:extLst>
        </xdr:cNvPr>
        <xdr:cNvSpPr txBox="1">
          <a:spLocks noChangeArrowheads="1"/>
        </xdr:cNvSpPr>
      </xdr:nvSpPr>
      <xdr:spPr bwMode="auto">
        <a:xfrm>
          <a:off x="13042900" y="30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48192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20DF2B9F-ADAF-4571-BDDA-0EA0F451F1C2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48192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F76F6B6C-747E-41E9-AA87-A0E4B7E24382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157</xdr:row>
      <xdr:rowOff>0</xdr:rowOff>
    </xdr:from>
    <xdr:ext cx="57150" cy="348192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71704EC8-FF83-4F03-80D2-4EC4C488644D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176</xdr:row>
      <xdr:rowOff>0</xdr:rowOff>
    </xdr:from>
    <xdr:ext cx="57150" cy="348192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470F40F6-0E17-4EED-89A7-D1C23FF3A1CA}"/>
            </a:ext>
          </a:extLst>
        </xdr:cNvPr>
        <xdr:cNvSpPr txBox="1">
          <a:spLocks noChangeArrowheads="1"/>
        </xdr:cNvSpPr>
      </xdr:nvSpPr>
      <xdr:spPr bwMode="auto">
        <a:xfrm>
          <a:off x="13042900" y="16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212</xdr:row>
      <xdr:rowOff>0</xdr:rowOff>
    </xdr:from>
    <xdr:ext cx="57150" cy="348192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6ABACFCE-4967-495C-B0E8-CE085D79CACA}"/>
            </a:ext>
          </a:extLst>
        </xdr:cNvPr>
        <xdr:cNvSpPr txBox="1">
          <a:spLocks noChangeArrowheads="1"/>
        </xdr:cNvSpPr>
      </xdr:nvSpPr>
      <xdr:spPr bwMode="auto">
        <a:xfrm>
          <a:off x="13042900" y="44323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224</xdr:row>
      <xdr:rowOff>0</xdr:rowOff>
    </xdr:from>
    <xdr:ext cx="57150" cy="348192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A52C882A-7D60-4FDA-BAAA-F8AEFDB1D3E8}"/>
            </a:ext>
          </a:extLst>
        </xdr:cNvPr>
        <xdr:cNvSpPr txBox="1">
          <a:spLocks noChangeArrowheads="1"/>
        </xdr:cNvSpPr>
      </xdr:nvSpPr>
      <xdr:spPr bwMode="auto">
        <a:xfrm>
          <a:off x="13042900" y="7632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29142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F3E67913-BEA2-43B6-B492-01A9671265FE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19616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389B7F2E-930A-4B0D-B67A-C6881587C6CD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10477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A0C16ECC-2C30-4808-943E-985E2E215E4F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10477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1C0A7DB6-84C1-42E6-931D-F20F90A97AE2}"/>
            </a:ext>
          </a:extLst>
        </xdr:cNvPr>
        <xdr:cNvSpPr txBox="1">
          <a:spLocks noChangeArrowheads="1"/>
        </xdr:cNvSpPr>
      </xdr:nvSpPr>
      <xdr:spPr bwMode="auto">
        <a:xfrm>
          <a:off x="13042900" y="791845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332</xdr:row>
      <xdr:rowOff>0</xdr:rowOff>
    </xdr:from>
    <xdr:ext cx="53340" cy="9906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332</xdr:row>
      <xdr:rowOff>0</xdr:rowOff>
    </xdr:from>
    <xdr:ext cx="53340" cy="9906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332</xdr:row>
      <xdr:rowOff>0</xdr:rowOff>
    </xdr:from>
    <xdr:ext cx="53340" cy="9906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313</xdr:row>
      <xdr:rowOff>0</xdr:rowOff>
    </xdr:from>
    <xdr:ext cx="53340" cy="99060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324</xdr:row>
      <xdr:rowOff>0</xdr:rowOff>
    </xdr:from>
    <xdr:ext cx="53340" cy="9906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328</xdr:row>
      <xdr:rowOff>0</xdr:rowOff>
    </xdr:from>
    <xdr:ext cx="53340" cy="9906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</xdr:row>
      <xdr:rowOff>0</xdr:rowOff>
    </xdr:from>
    <xdr:ext cx="53340" cy="99060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2466320" y="243611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173</xdr:row>
      <xdr:rowOff>0</xdr:rowOff>
    </xdr:from>
    <xdr:ext cx="53340" cy="9906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2466320" y="40408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173</xdr:row>
      <xdr:rowOff>0</xdr:rowOff>
    </xdr:from>
    <xdr:ext cx="53340" cy="99060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2466320" y="40408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185</xdr:row>
      <xdr:rowOff>0</xdr:rowOff>
    </xdr:from>
    <xdr:ext cx="53340" cy="9906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2466320" y="43197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188</xdr:row>
      <xdr:rowOff>0</xdr:rowOff>
    </xdr:from>
    <xdr:ext cx="53340" cy="99060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2466320" y="43883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3340" cy="9906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3340" cy="99060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204</xdr:row>
      <xdr:rowOff>0</xdr:rowOff>
    </xdr:from>
    <xdr:ext cx="53340" cy="9906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2466320" y="475411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310</xdr:row>
      <xdr:rowOff>0</xdr:rowOff>
    </xdr:from>
    <xdr:ext cx="53340" cy="99060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310</xdr:row>
      <xdr:rowOff>0</xdr:rowOff>
    </xdr:from>
    <xdr:ext cx="53340" cy="99060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246</xdr:row>
      <xdr:rowOff>0</xdr:rowOff>
    </xdr:from>
    <xdr:ext cx="53340" cy="359833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359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35052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350520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119</xdr:row>
      <xdr:rowOff>0</xdr:rowOff>
    </xdr:from>
    <xdr:ext cx="53340" cy="9906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2466320" y="280187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138</xdr:row>
      <xdr:rowOff>0</xdr:rowOff>
    </xdr:from>
    <xdr:ext cx="53340" cy="99060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2466320" y="323621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157</xdr:row>
      <xdr:rowOff>0</xdr:rowOff>
    </xdr:from>
    <xdr:ext cx="53340" cy="9906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2466320" y="367512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160</xdr:row>
      <xdr:rowOff>0</xdr:rowOff>
    </xdr:from>
    <xdr:ext cx="53340" cy="99060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2466320" y="37437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168</xdr:row>
      <xdr:rowOff>0</xdr:rowOff>
    </xdr:from>
    <xdr:ext cx="53340" cy="9906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2466320" y="39265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3340" cy="99060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223</xdr:row>
      <xdr:rowOff>0</xdr:rowOff>
    </xdr:from>
    <xdr:ext cx="53340" cy="99060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2466320" y="521131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22</xdr:row>
      <xdr:rowOff>0</xdr:rowOff>
    </xdr:from>
    <xdr:to>
      <xdr:col>5</xdr:col>
      <xdr:colOff>57150</xdr:colOff>
      <xdr:row>23</xdr:row>
      <xdr:rowOff>114301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57150</xdr:colOff>
      <xdr:row>119</xdr:row>
      <xdr:rowOff>114302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2466320" y="2779014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57150</xdr:colOff>
      <xdr:row>334</xdr:row>
      <xdr:rowOff>28575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57150</xdr:colOff>
      <xdr:row>124</xdr:row>
      <xdr:rowOff>114300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2466320" y="289331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132</xdr:row>
      <xdr:rowOff>0</xdr:rowOff>
    </xdr:from>
    <xdr:to>
      <xdr:col>5</xdr:col>
      <xdr:colOff>57150</xdr:colOff>
      <xdr:row>133</xdr:row>
      <xdr:rowOff>114300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2466320" y="309905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57150</xdr:colOff>
      <xdr:row>145</xdr:row>
      <xdr:rowOff>114300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2466320" y="337337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147</xdr:row>
      <xdr:rowOff>0</xdr:rowOff>
    </xdr:from>
    <xdr:to>
      <xdr:col>5</xdr:col>
      <xdr:colOff>57150</xdr:colOff>
      <xdr:row>148</xdr:row>
      <xdr:rowOff>114300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2466320" y="344195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154</xdr:row>
      <xdr:rowOff>0</xdr:rowOff>
    </xdr:from>
    <xdr:to>
      <xdr:col>5</xdr:col>
      <xdr:colOff>57150</xdr:colOff>
      <xdr:row>155</xdr:row>
      <xdr:rowOff>114302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2466320" y="3606546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158</xdr:row>
      <xdr:rowOff>0</xdr:rowOff>
    </xdr:from>
    <xdr:to>
      <xdr:col>5</xdr:col>
      <xdr:colOff>57150</xdr:colOff>
      <xdr:row>159</xdr:row>
      <xdr:rowOff>114301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2466320" y="3697986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162</xdr:row>
      <xdr:rowOff>0</xdr:rowOff>
    </xdr:from>
    <xdr:to>
      <xdr:col>5</xdr:col>
      <xdr:colOff>57150</xdr:colOff>
      <xdr:row>163</xdr:row>
      <xdr:rowOff>114300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2466320" y="3789426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164</xdr:row>
      <xdr:rowOff>0</xdr:rowOff>
    </xdr:from>
    <xdr:to>
      <xdr:col>5</xdr:col>
      <xdr:colOff>57150</xdr:colOff>
      <xdr:row>165</xdr:row>
      <xdr:rowOff>114301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2466320" y="3835146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184</xdr:row>
      <xdr:rowOff>0</xdr:rowOff>
    </xdr:from>
    <xdr:to>
      <xdr:col>5</xdr:col>
      <xdr:colOff>57150</xdr:colOff>
      <xdr:row>185</xdr:row>
      <xdr:rowOff>114302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2466320" y="4296918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215</xdr:row>
      <xdr:rowOff>0</xdr:rowOff>
    </xdr:from>
    <xdr:to>
      <xdr:col>5</xdr:col>
      <xdr:colOff>57150</xdr:colOff>
      <xdr:row>216</xdr:row>
      <xdr:rowOff>114301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2466320" y="502843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218</xdr:row>
      <xdr:rowOff>0</xdr:rowOff>
    </xdr:from>
    <xdr:to>
      <xdr:col>5</xdr:col>
      <xdr:colOff>57150</xdr:colOff>
      <xdr:row>219</xdr:row>
      <xdr:rowOff>114301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2466320" y="50970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57150</xdr:colOff>
      <xdr:row>225</xdr:row>
      <xdr:rowOff>114301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2466320" y="523417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57150</xdr:colOff>
      <xdr:row>229</xdr:row>
      <xdr:rowOff>114301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56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257</xdr:row>
      <xdr:rowOff>0</xdr:rowOff>
    </xdr:from>
    <xdr:to>
      <xdr:col>5</xdr:col>
      <xdr:colOff>57150</xdr:colOff>
      <xdr:row>333</xdr:row>
      <xdr:rowOff>187325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257</xdr:row>
      <xdr:rowOff>0</xdr:rowOff>
    </xdr:from>
    <xdr:to>
      <xdr:col>5</xdr:col>
      <xdr:colOff>57150</xdr:colOff>
      <xdr:row>333</xdr:row>
      <xdr:rowOff>187325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194</xdr:row>
      <xdr:rowOff>0</xdr:rowOff>
    </xdr:from>
    <xdr:to>
      <xdr:col>5</xdr:col>
      <xdr:colOff>57150</xdr:colOff>
      <xdr:row>195</xdr:row>
      <xdr:rowOff>114301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2466320" y="45255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203</xdr:row>
      <xdr:rowOff>0</xdr:rowOff>
    </xdr:from>
    <xdr:to>
      <xdr:col>5</xdr:col>
      <xdr:colOff>57150</xdr:colOff>
      <xdr:row>204</xdr:row>
      <xdr:rowOff>114301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57150</xdr:colOff>
      <xdr:row>234</xdr:row>
      <xdr:rowOff>114301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2466320" y="54399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57150</xdr:colOff>
      <xdr:row>333</xdr:row>
      <xdr:rowOff>114301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335</xdr:row>
      <xdr:rowOff>39159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72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301</xdr:row>
      <xdr:rowOff>0</xdr:rowOff>
    </xdr:from>
    <xdr:to>
      <xdr:col>5</xdr:col>
      <xdr:colOff>57150</xdr:colOff>
      <xdr:row>333</xdr:row>
      <xdr:rowOff>161923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90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333</xdr:row>
      <xdr:rowOff>178857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0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333</xdr:row>
      <xdr:rowOff>178857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0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333</xdr:row>
      <xdr:rowOff>178857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0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332</xdr:row>
      <xdr:rowOff>104775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332</xdr:row>
      <xdr:rowOff>104775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334</xdr:row>
      <xdr:rowOff>66675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334</xdr:row>
      <xdr:rowOff>66675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334</xdr:row>
      <xdr:rowOff>66675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281</xdr:row>
      <xdr:rowOff>0</xdr:rowOff>
    </xdr:from>
    <xdr:ext cx="57150" cy="348192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297</xdr:row>
      <xdr:rowOff>0</xdr:rowOff>
    </xdr:from>
    <xdr:ext cx="57150" cy="329142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278</xdr:row>
      <xdr:rowOff>0</xdr:rowOff>
    </xdr:from>
    <xdr:ext cx="57150" cy="329142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7150" cy="357718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7150" cy="357718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7150" cy="357718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198</xdr:row>
      <xdr:rowOff>0</xdr:rowOff>
    </xdr:from>
    <xdr:ext cx="53340" cy="99060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2466320" y="46169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57717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2466320" y="207035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96</xdr:row>
      <xdr:rowOff>0</xdr:rowOff>
    </xdr:from>
    <xdr:ext cx="57150" cy="357717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2466320" y="227609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53340" cy="99060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2466320" y="90144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</xdr:row>
      <xdr:rowOff>0</xdr:rowOff>
    </xdr:from>
    <xdr:ext cx="57150" cy="357718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2466320" y="124434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14</xdr:row>
      <xdr:rowOff>0</xdr:rowOff>
    </xdr:from>
    <xdr:ext cx="57150" cy="357717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57717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57717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57717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57150" cy="357717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57717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1315700" y="14630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57717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1315700" y="14630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357717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204</xdr:row>
      <xdr:rowOff>0</xdr:rowOff>
    </xdr:from>
    <xdr:ext cx="57150" cy="338666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1315700" y="1920240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57150" cy="357717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57717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64</xdr:row>
      <xdr:rowOff>0</xdr:rowOff>
    </xdr:from>
    <xdr:ext cx="57150" cy="357717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7150" cy="357717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57150" cy="357717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57150" cy="357717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80</xdr:row>
      <xdr:rowOff>0</xdr:rowOff>
    </xdr:from>
    <xdr:ext cx="57150" cy="357717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98</xdr:row>
      <xdr:rowOff>0</xdr:rowOff>
    </xdr:from>
    <xdr:ext cx="57150" cy="357717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150</xdr:row>
      <xdr:rowOff>0</xdr:rowOff>
    </xdr:from>
    <xdr:ext cx="57150" cy="357717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153</xdr:row>
      <xdr:rowOff>0</xdr:rowOff>
    </xdr:from>
    <xdr:ext cx="57150" cy="357717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157</xdr:row>
      <xdr:rowOff>0</xdr:rowOff>
    </xdr:from>
    <xdr:ext cx="57150" cy="357717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161</xdr:row>
      <xdr:rowOff>0</xdr:rowOff>
    </xdr:from>
    <xdr:ext cx="57150" cy="357717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202</xdr:row>
      <xdr:rowOff>0</xdr:rowOff>
    </xdr:from>
    <xdr:ext cx="57150" cy="357717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202</xdr:row>
      <xdr:rowOff>0</xdr:rowOff>
    </xdr:from>
    <xdr:ext cx="57150" cy="357717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111</xdr:row>
      <xdr:rowOff>0</xdr:rowOff>
    </xdr:from>
    <xdr:ext cx="57150" cy="357717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130</xdr:row>
      <xdr:rowOff>0</xdr:rowOff>
    </xdr:from>
    <xdr:ext cx="57150" cy="357717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166</xdr:row>
      <xdr:rowOff>0</xdr:rowOff>
    </xdr:from>
    <xdr:ext cx="57150" cy="357717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181</xdr:row>
      <xdr:rowOff>0</xdr:rowOff>
    </xdr:from>
    <xdr:ext cx="57150" cy="357717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10477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1047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57717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38667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38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211</xdr:row>
      <xdr:rowOff>0</xdr:rowOff>
    </xdr:from>
    <xdr:ext cx="57150" cy="10477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1315700" y="5334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57150" cy="357717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357717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219</xdr:row>
      <xdr:rowOff>0</xdr:rowOff>
    </xdr:from>
    <xdr:ext cx="57150" cy="357717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1315700" y="73075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219</xdr:row>
      <xdr:rowOff>0</xdr:rowOff>
    </xdr:from>
    <xdr:ext cx="57150" cy="357717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1315700" y="73075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63</xdr:row>
      <xdr:rowOff>0</xdr:rowOff>
    </xdr:from>
    <xdr:ext cx="57150" cy="357717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57150" cy="357717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84</xdr:row>
      <xdr:rowOff>0</xdr:rowOff>
    </xdr:from>
    <xdr:ext cx="57150" cy="357717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57717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91</xdr:row>
      <xdr:rowOff>0</xdr:rowOff>
    </xdr:from>
    <xdr:ext cx="57150" cy="357717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95</xdr:row>
      <xdr:rowOff>0</xdr:rowOff>
    </xdr:from>
    <xdr:ext cx="57150" cy="357717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99</xdr:row>
      <xdr:rowOff>0</xdr:rowOff>
    </xdr:from>
    <xdr:ext cx="57150" cy="357717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</xdr:row>
      <xdr:rowOff>0</xdr:rowOff>
    </xdr:from>
    <xdr:ext cx="57150" cy="357717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121</xdr:row>
      <xdr:rowOff>0</xdr:rowOff>
    </xdr:from>
    <xdr:ext cx="57150" cy="357717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173</xdr:row>
      <xdr:rowOff>0</xdr:rowOff>
    </xdr:from>
    <xdr:ext cx="57150" cy="357717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176</xdr:row>
      <xdr:rowOff>0</xdr:rowOff>
    </xdr:from>
    <xdr:ext cx="57150" cy="357717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180</xdr:row>
      <xdr:rowOff>0</xdr:rowOff>
    </xdr:from>
    <xdr:ext cx="57150" cy="357717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184</xdr:row>
      <xdr:rowOff>0</xdr:rowOff>
    </xdr:from>
    <xdr:ext cx="57150" cy="357717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217</xdr:row>
      <xdr:rowOff>0</xdr:rowOff>
    </xdr:from>
    <xdr:ext cx="57150" cy="357717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1315700" y="70637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217</xdr:row>
      <xdr:rowOff>0</xdr:rowOff>
    </xdr:from>
    <xdr:ext cx="57150" cy="357717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1315700" y="70637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134</xdr:row>
      <xdr:rowOff>0</xdr:rowOff>
    </xdr:from>
    <xdr:ext cx="57150" cy="357717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153</xdr:row>
      <xdr:rowOff>0</xdr:rowOff>
    </xdr:from>
    <xdr:ext cx="57150" cy="357717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189</xdr:row>
      <xdr:rowOff>0</xdr:rowOff>
    </xdr:from>
    <xdr:ext cx="57150" cy="357717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204</xdr:row>
      <xdr:rowOff>0</xdr:rowOff>
    </xdr:from>
    <xdr:ext cx="57150" cy="357717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1315700" y="19202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114300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6</xdr:col>
      <xdr:colOff>57150</xdr:colOff>
      <xdr:row>206</xdr:row>
      <xdr:rowOff>104775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12372975" y="22383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104775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95250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60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63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67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75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79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97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149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152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156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160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201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201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129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180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215</xdr:row>
      <xdr:rowOff>0</xdr:rowOff>
    </xdr:from>
    <xdr:to>
      <xdr:col>6</xdr:col>
      <xdr:colOff>57150</xdr:colOff>
      <xdr:row>216</xdr:row>
      <xdr:rowOff>64559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12372975" y="5686425"/>
          <a:ext cx="5715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6</xdr:col>
      <xdr:colOff>57150</xdr:colOff>
      <xdr:row>235</xdr:row>
      <xdr:rowOff>76199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12372975" y="6667500"/>
          <a:ext cx="5715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254</xdr:row>
      <xdr:rowOff>93133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12372975" y="147351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254</xdr:row>
      <xdr:rowOff>93133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12372975" y="147351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254</xdr:row>
      <xdr:rowOff>93133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12372975" y="147351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253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12372975" y="11125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253</xdr:row>
      <xdr:rowOff>104775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12372975" y="12315825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251</xdr:row>
      <xdr:rowOff>0</xdr:rowOff>
    </xdr:from>
    <xdr:to>
      <xdr:col>6</xdr:col>
      <xdr:colOff>57150</xdr:colOff>
      <xdr:row>252</xdr:row>
      <xdr:rowOff>81491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10772775" y="10391775"/>
          <a:ext cx="57150" cy="329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251</xdr:row>
      <xdr:rowOff>0</xdr:rowOff>
    </xdr:from>
    <xdr:to>
      <xdr:col>6</xdr:col>
      <xdr:colOff>57150</xdr:colOff>
      <xdr:row>252</xdr:row>
      <xdr:rowOff>81491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10772775" y="10391775"/>
          <a:ext cx="57150" cy="329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251</xdr:row>
      <xdr:rowOff>0</xdr:rowOff>
    </xdr:from>
    <xdr:to>
      <xdr:col>6</xdr:col>
      <xdr:colOff>57150</xdr:colOff>
      <xdr:row>252</xdr:row>
      <xdr:rowOff>81491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10772775" y="10391775"/>
          <a:ext cx="57150" cy="329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217</xdr:row>
      <xdr:rowOff>0</xdr:rowOff>
    </xdr:from>
    <xdr:ext cx="57150" cy="348192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12382500" y="223308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29142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12382500" y="587375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14</xdr:row>
      <xdr:rowOff>0</xdr:rowOff>
    </xdr:from>
    <xdr:ext cx="57150" cy="348192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048000" y="38671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57716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57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57716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57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57716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57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57150" cy="348192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3048000" y="966787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48192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3048000" y="563499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48191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48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348192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3048000" y="11049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38666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57150" cy="348192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3048000" y="135350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48192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3048000" y="168497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64</xdr:row>
      <xdr:rowOff>0</xdr:rowOff>
    </xdr:from>
    <xdr:ext cx="57150" cy="348192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3048000" y="176784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7150" cy="348192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3048000" y="187833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57150" cy="348192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3048000" y="19888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57150" cy="348192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3048000" y="20993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80</xdr:row>
      <xdr:rowOff>0</xdr:rowOff>
    </xdr:from>
    <xdr:ext cx="57150" cy="348192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3048000" y="22098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98</xdr:row>
      <xdr:rowOff>0</xdr:rowOff>
    </xdr:from>
    <xdr:ext cx="57150" cy="348192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3048000" y="270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150</xdr:row>
      <xdr:rowOff>0</xdr:rowOff>
    </xdr:from>
    <xdr:ext cx="57150" cy="348192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3048000" y="41433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153</xdr:row>
      <xdr:rowOff>0</xdr:rowOff>
    </xdr:from>
    <xdr:ext cx="57150" cy="348192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3048000" y="422624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157</xdr:row>
      <xdr:rowOff>0</xdr:rowOff>
    </xdr:from>
    <xdr:ext cx="57150" cy="348192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3048000" y="433673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161</xdr:row>
      <xdr:rowOff>0</xdr:rowOff>
    </xdr:from>
    <xdr:ext cx="57150" cy="348192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3048000" y="444722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202</xdr:row>
      <xdr:rowOff>0</xdr:rowOff>
    </xdr:from>
    <xdr:ext cx="57150" cy="348192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3048000" y="55797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202</xdr:row>
      <xdr:rowOff>0</xdr:rowOff>
    </xdr:from>
    <xdr:ext cx="57150" cy="348192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3048000" y="55797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111</xdr:row>
      <xdr:rowOff>0</xdr:rowOff>
    </xdr:from>
    <xdr:ext cx="57150" cy="348192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3048000" y="3066097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130</xdr:row>
      <xdr:rowOff>0</xdr:rowOff>
    </xdr:from>
    <xdr:ext cx="57150" cy="348192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3048000" y="35909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166</xdr:row>
      <xdr:rowOff>0</xdr:rowOff>
    </xdr:from>
    <xdr:ext cx="57150" cy="348192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3048000" y="458533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181</xdr:row>
      <xdr:rowOff>0</xdr:rowOff>
    </xdr:from>
    <xdr:ext cx="57150" cy="348192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3048000" y="499967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29142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3048000" y="563499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207</xdr:row>
      <xdr:rowOff>0</xdr:rowOff>
    </xdr:from>
    <xdr:ext cx="57150" cy="319616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3048000" y="574548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243</xdr:row>
      <xdr:rowOff>0</xdr:rowOff>
    </xdr:from>
    <xdr:ext cx="57150" cy="357717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3048000" y="662940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243</xdr:row>
      <xdr:rowOff>0</xdr:rowOff>
    </xdr:from>
    <xdr:ext cx="57150" cy="357717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3048000" y="662940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243</xdr:row>
      <xdr:rowOff>0</xdr:rowOff>
    </xdr:from>
    <xdr:ext cx="57150" cy="357717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3048000" y="662940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224</xdr:row>
      <xdr:rowOff>0</xdr:rowOff>
    </xdr:from>
    <xdr:ext cx="57150" cy="10477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3048000" y="618744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229</xdr:row>
      <xdr:rowOff>0</xdr:rowOff>
    </xdr:from>
    <xdr:ext cx="57150" cy="10477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3048000" y="63255525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239</xdr:row>
      <xdr:rowOff>0</xdr:rowOff>
    </xdr:from>
    <xdr:to>
      <xdr:col>6</xdr:col>
      <xdr:colOff>57150</xdr:colOff>
      <xdr:row>240</xdr:row>
      <xdr:rowOff>91016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12372975" y="142017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6</xdr:col>
      <xdr:colOff>57150</xdr:colOff>
      <xdr:row>240</xdr:row>
      <xdr:rowOff>91016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12372975" y="142017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6</xdr:col>
      <xdr:colOff>57150</xdr:colOff>
      <xdr:row>240</xdr:row>
      <xdr:rowOff>91016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12372975" y="142017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57150</xdr:colOff>
      <xdr:row>68</xdr:row>
      <xdr:rowOff>62866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32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57150</xdr:colOff>
      <xdr:row>68</xdr:row>
      <xdr:rowOff>62866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32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57150</xdr:colOff>
      <xdr:row>68</xdr:row>
      <xdr:rowOff>62866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32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57150</xdr:colOff>
      <xdr:row>10</xdr:row>
      <xdr:rowOff>93026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>
          <a:spLocks noChangeArrowheads="1"/>
        </xdr:cNvSpPr>
      </xdr:nvSpPr>
      <xdr:spPr bwMode="auto">
        <a:xfrm>
          <a:off x="13506450" y="2216150"/>
          <a:ext cx="57150" cy="323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57150</xdr:colOff>
      <xdr:row>68</xdr:row>
      <xdr:rowOff>53341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23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57150</xdr:colOff>
      <xdr:row>68</xdr:row>
      <xdr:rowOff>43816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13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6</xdr:row>
      <xdr:rowOff>81821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12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6</xdr:row>
      <xdr:rowOff>81821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12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57150</xdr:colOff>
      <xdr:row>23</xdr:row>
      <xdr:rowOff>62774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 txBox="1">
          <a:spLocks noChangeArrowheads="1"/>
        </xdr:cNvSpPr>
      </xdr:nvSpPr>
      <xdr:spPr bwMode="auto">
        <a:xfrm>
          <a:off x="13506450" y="5657850"/>
          <a:ext cx="57150" cy="292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57150</xdr:colOff>
      <xdr:row>27</xdr:row>
      <xdr:rowOff>64452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 txBox="1">
          <a:spLocks noChangeArrowheads="1"/>
        </xdr:cNvSpPr>
      </xdr:nvSpPr>
      <xdr:spPr bwMode="auto">
        <a:xfrm>
          <a:off x="13506450" y="6623050"/>
          <a:ext cx="57150" cy="294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57150</xdr:colOff>
      <xdr:row>67</xdr:row>
      <xdr:rowOff>87431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 txBox="1">
          <a:spLocks noChangeArrowheads="1"/>
        </xdr:cNvSpPr>
      </xdr:nvSpPr>
      <xdr:spPr bwMode="auto">
        <a:xfrm>
          <a:off x="13506450" y="16040100"/>
          <a:ext cx="57150" cy="31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57150</xdr:colOff>
      <xdr:row>67</xdr:row>
      <xdr:rowOff>87431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 txBox="1">
          <a:spLocks noChangeArrowheads="1"/>
        </xdr:cNvSpPr>
      </xdr:nvSpPr>
      <xdr:spPr bwMode="auto">
        <a:xfrm>
          <a:off x="13506450" y="16040100"/>
          <a:ext cx="57150" cy="31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57150</xdr:colOff>
      <xdr:row>67</xdr:row>
      <xdr:rowOff>87431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 txBox="1">
          <a:spLocks noChangeArrowheads="1"/>
        </xdr:cNvSpPr>
      </xdr:nvSpPr>
      <xdr:spPr bwMode="auto">
        <a:xfrm>
          <a:off x="13506450" y="16040100"/>
          <a:ext cx="57150" cy="31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57150</xdr:colOff>
      <xdr:row>65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57150</xdr:colOff>
      <xdr:row>65</xdr:row>
      <xdr:rowOff>104775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65</xdr:row>
      <xdr:rowOff>0</xdr:rowOff>
    </xdr:from>
    <xdr:ext cx="57150" cy="348192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57150" cy="348192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 txBox="1">
          <a:spLocks noChangeArrowheads="1"/>
        </xdr:cNvSpPr>
      </xdr:nvSpPr>
      <xdr:spPr bwMode="auto">
        <a:xfrm>
          <a:off x="13506450" y="1492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57150" cy="348192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 txBox="1">
          <a:spLocks noChangeArrowheads="1"/>
        </xdr:cNvSpPr>
      </xdr:nvSpPr>
      <xdr:spPr bwMode="auto">
        <a:xfrm>
          <a:off x="13506450" y="2457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65</xdr:row>
      <xdr:rowOff>0</xdr:rowOff>
    </xdr:from>
    <xdr:ext cx="57150" cy="348192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65</xdr:row>
      <xdr:rowOff>0</xdr:rowOff>
    </xdr:from>
    <xdr:ext cx="57150" cy="348192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57150" cy="348192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SpPr txBox="1">
          <a:spLocks noChangeArrowheads="1"/>
        </xdr:cNvSpPr>
      </xdr:nvSpPr>
      <xdr:spPr bwMode="auto">
        <a:xfrm>
          <a:off x="13506450" y="379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57150" cy="348192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 txBox="1">
          <a:spLocks noChangeArrowheads="1"/>
        </xdr:cNvSpPr>
      </xdr:nvSpPr>
      <xdr:spPr bwMode="auto">
        <a:xfrm>
          <a:off x="13506450" y="7588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65</xdr:row>
      <xdr:rowOff>0</xdr:rowOff>
    </xdr:from>
    <xdr:ext cx="57150" cy="329142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65</xdr:row>
      <xdr:rowOff>0</xdr:rowOff>
    </xdr:from>
    <xdr:ext cx="57150" cy="319616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65</xdr:row>
      <xdr:rowOff>0</xdr:rowOff>
    </xdr:from>
    <xdr:ext cx="57150" cy="10477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65</xdr:row>
      <xdr:rowOff>0</xdr:rowOff>
    </xdr:from>
    <xdr:ext cx="57150" cy="10477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FF0B155-C2C5-4455-B164-5F9CE5E3D3F2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57150</xdr:colOff>
      <xdr:row>90</xdr:row>
      <xdr:rowOff>97155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C98C23ED-1078-40A7-9912-13696AEA172D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6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57150</xdr:colOff>
      <xdr:row>90</xdr:row>
      <xdr:rowOff>97155</xdr:rowOff>
    </xdr:to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BD0A1BB3-8F92-4E73-98C9-A04FEF4D3065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6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57150</xdr:colOff>
      <xdr:row>90</xdr:row>
      <xdr:rowOff>97155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D0EE7268-61F9-4B53-BF31-497575364763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6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C1CED2B1-6F5B-481A-9D5E-C73B7DC5F5BE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57150</xdr:colOff>
      <xdr:row>26</xdr:row>
      <xdr:rowOff>104456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F7890CE5-4535-43EE-A3FF-5EF0D203306D}"/>
            </a:ext>
          </a:extLst>
        </xdr:cNvPr>
        <xdr:cNvSpPr txBox="1">
          <a:spLocks noChangeArrowheads="1"/>
        </xdr:cNvSpPr>
      </xdr:nvSpPr>
      <xdr:spPr bwMode="auto">
        <a:xfrm>
          <a:off x="11347450" y="6591300"/>
          <a:ext cx="57150" cy="366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57150</xdr:colOff>
      <xdr:row>90</xdr:row>
      <xdr:rowOff>87630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329B6EF7-43E2-472E-94BC-34A972579ECB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51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CB85BDB3-4B93-442D-A008-E00C28CFFBA3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57150</xdr:colOff>
      <xdr:row>90</xdr:row>
      <xdr:rowOff>78105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B261DC41-91C4-4E4D-AD04-E1D7093368D2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5C2E212F-0441-4BB6-AB59-90CC71712158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943C2C13-86CA-4F54-A83C-CB7D73E654E2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AC2B8343-3C73-46E7-8AB8-1F10230EE1E0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983F9E7-8939-45E7-BA20-D0875A54A9BC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94252AC2-4A54-46F8-893E-8E38AF78C6BD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DCF7E902-2F6A-43FD-9188-926678B23C79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93F09FC2-563E-4F26-9C06-D4822F609F02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1CCEFA6E-86D8-4631-B62B-2DC6FFBE0F36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5249B151-90C4-4AD8-A0E8-00BB4DF90125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E300AADE-0383-4CEF-BA21-DD9440C922D3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CD866F7A-D1C6-4997-9739-7F8AFEF5B7EC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2F20CB20-1A9D-4B1E-AA4D-3A976217939B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22</xdr:row>
      <xdr:rowOff>91663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F669676B-FEF9-4B14-9C9D-2F740D4CAFC4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22</xdr:row>
      <xdr:rowOff>91663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5CF87936-E6E1-47B2-9136-70ED480380A0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3B47452B-27E6-456C-9DD3-B5B4AEBF7DAC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B0CFCEF6-C8E0-483D-B044-2AE07FF2D497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CE6A1F78-B70A-444B-9F45-4E1F43049936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57150</xdr:colOff>
      <xdr:row>21</xdr:row>
      <xdr:rowOff>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7A17BC4B-455E-416C-9EE7-F6EB8BD8D288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57150</xdr:colOff>
      <xdr:row>39</xdr:row>
      <xdr:rowOff>74204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B311F5AF-B8B6-4D15-8998-B96464B7B17F}"/>
            </a:ext>
          </a:extLst>
        </xdr:cNvPr>
        <xdr:cNvSpPr txBox="1">
          <a:spLocks noChangeArrowheads="1"/>
        </xdr:cNvSpPr>
      </xdr:nvSpPr>
      <xdr:spPr bwMode="auto">
        <a:xfrm>
          <a:off x="11347450" y="9677400"/>
          <a:ext cx="57150" cy="336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57150</xdr:colOff>
      <xdr:row>43</xdr:row>
      <xdr:rowOff>74294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C12C077D-43C5-4013-A533-6FD3DA85EB47}"/>
            </a:ext>
          </a:extLst>
        </xdr:cNvPr>
        <xdr:cNvSpPr txBox="1">
          <a:spLocks noChangeArrowheads="1"/>
        </xdr:cNvSpPr>
      </xdr:nvSpPr>
      <xdr:spPr bwMode="auto">
        <a:xfrm>
          <a:off x="11347450" y="10744200"/>
          <a:ext cx="57150" cy="33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57150</xdr:colOff>
      <xdr:row>89</xdr:row>
      <xdr:rowOff>97275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8B0B35CA-9C9D-43E7-BB21-0614C8B3DBB6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6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57150</xdr:colOff>
      <xdr:row>89</xdr:row>
      <xdr:rowOff>97275</xdr:rowOff>
    </xdr:to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8717B1D3-B1CE-4AE2-8D69-31CF6E7DF919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6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57150</xdr:colOff>
      <xdr:row>89</xdr:row>
      <xdr:rowOff>97275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83B80916-9CD3-4385-8416-FAFFBDF8871F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6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57150</xdr:colOff>
      <xdr:row>87</xdr:row>
      <xdr:rowOff>104775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4AD7E4F0-86A7-4286-839C-64AE8F3CBB30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57150</xdr:colOff>
      <xdr:row>87</xdr:row>
      <xdr:rowOff>104775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281B04AD-E286-47F3-BA19-9199BE89BC0E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2C2A8828-1F7A-4DC0-8277-07B85B1CE629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44D191B7-5734-4FC5-95AF-68F2A055E707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48192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907EF29A-4A78-4E80-AB1C-ECD98C448B22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CD08D6EB-69C9-4320-921F-17BBE5DADB81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3861F25-B9B3-49EE-92E5-02653C531126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87004695-3D8F-48E0-8AD5-760BF21C734D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27E7E8ED-7B60-4941-84C4-564685B576C7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A7E26939-F86E-4383-A4C0-AE56B36DFF6E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428BD294-DE45-4B89-A2C7-6A67B12E426A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7C0F5A3D-6CE8-44DF-B0CE-4AB40503F529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85543E12-F2EE-41C0-8444-CBF84FBA7C06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87E6F271-4715-490A-B281-CF836EFFEF3E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D670E55D-1661-45F2-AB79-2FF1AB429309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7CEB86D5-FACB-4C96-8AC4-7345437F7315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7150" cy="348192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D7BFEE04-3ED1-4E48-AFF8-CE53F6C52C43}"/>
            </a:ext>
          </a:extLst>
        </xdr:cNvPr>
        <xdr:cNvSpPr txBox="1">
          <a:spLocks noChangeArrowheads="1"/>
        </xdr:cNvSpPr>
      </xdr:nvSpPr>
      <xdr:spPr bwMode="auto">
        <a:xfrm>
          <a:off x="11347450" y="579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57150" cy="348192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486A9F51-DDBC-4805-9F6E-705C6D12F8ED}"/>
            </a:ext>
          </a:extLst>
        </xdr:cNvPr>
        <xdr:cNvSpPr txBox="1">
          <a:spLocks noChangeArrowheads="1"/>
        </xdr:cNvSpPr>
      </xdr:nvSpPr>
      <xdr:spPr bwMode="auto">
        <a:xfrm>
          <a:off x="11347450" y="6858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48192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CA792F0-BF7C-45CE-AC3B-056592E0C5D1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48192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CD6BD5A5-33E8-49C9-A75D-2B8040498DE7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7FA91E68-9E99-4273-917A-1E30ABB9DB44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9A97E5B6-1B8C-4367-8B88-592BEAB03517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57150" cy="348192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F9BC7DE6-99F1-4944-928E-2D7872F3C0C4}"/>
            </a:ext>
          </a:extLst>
        </xdr:cNvPr>
        <xdr:cNvSpPr txBox="1">
          <a:spLocks noChangeArrowheads="1"/>
        </xdr:cNvSpPr>
      </xdr:nvSpPr>
      <xdr:spPr bwMode="auto">
        <a:xfrm>
          <a:off x="11347450" y="8039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348192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CE4AA506-6AE2-4E21-8E7E-E2C7797285C2}"/>
            </a:ext>
          </a:extLst>
        </xdr:cNvPr>
        <xdr:cNvSpPr txBox="1">
          <a:spLocks noChangeArrowheads="1"/>
        </xdr:cNvSpPr>
      </xdr:nvSpPr>
      <xdr:spPr bwMode="auto">
        <a:xfrm>
          <a:off x="11347450" y="12077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29142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270E3B1B-8D44-486E-9CC5-E016332D2915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19616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961A7E8-F1A5-45C7-88A7-A515476E3B4C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10477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7828C27C-DBB0-43DD-AA0C-723CBE0A92D6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10477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800FEECB-DF2A-481C-9FF6-3E44633BB9B1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57150" cy="354964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04EDD15-3CD1-41D5-8CB0-B546827A44F4}"/>
            </a:ext>
          </a:extLst>
        </xdr:cNvPr>
        <xdr:cNvSpPr txBox="1">
          <a:spLocks noChangeArrowheads="1"/>
        </xdr:cNvSpPr>
      </xdr:nvSpPr>
      <xdr:spPr bwMode="auto">
        <a:xfrm>
          <a:off x="11347450" y="240030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2210D00E-E5B9-4980-8C0F-C568DA06E680}"/>
            </a:ext>
          </a:extLst>
        </xdr:cNvPr>
        <xdr:cNvSpPr txBox="1">
          <a:spLocks noChangeArrowheads="1"/>
        </xdr:cNvSpPr>
      </xdr:nvSpPr>
      <xdr:spPr bwMode="auto">
        <a:xfrm>
          <a:off x="11347450" y="1600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57150" cy="348192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F37EA744-5A54-4419-B8D2-81217D974F96}"/>
            </a:ext>
          </a:extLst>
        </xdr:cNvPr>
        <xdr:cNvSpPr txBox="1">
          <a:spLocks noChangeArrowheads="1"/>
        </xdr:cNvSpPr>
      </xdr:nvSpPr>
      <xdr:spPr bwMode="auto">
        <a:xfrm>
          <a:off x="11347450" y="2667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57150" cy="348192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A5E8D19C-BEFD-4C8C-98EC-9375A374E84B}"/>
            </a:ext>
          </a:extLst>
        </xdr:cNvPr>
        <xdr:cNvSpPr txBox="1">
          <a:spLocks noChangeArrowheads="1"/>
        </xdr:cNvSpPr>
      </xdr:nvSpPr>
      <xdr:spPr bwMode="auto">
        <a:xfrm>
          <a:off x="11347450" y="3848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92</xdr:row>
      <xdr:rowOff>0</xdr:rowOff>
    </xdr:from>
    <xdr:ext cx="57150" cy="366394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2F19BDED-EFF9-4071-82DB-8AC9D6F4CAAA}"/>
            </a:ext>
          </a:extLst>
        </xdr:cNvPr>
        <xdr:cNvSpPr txBox="1">
          <a:spLocks noChangeArrowheads="1"/>
        </xdr:cNvSpPr>
      </xdr:nvSpPr>
      <xdr:spPr bwMode="auto">
        <a:xfrm>
          <a:off x="11347450" y="23520400"/>
          <a:ext cx="57150" cy="366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55189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ACD8BD59-3DD1-4403-9B22-7E6AB44571F0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55189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C427129A-126B-45FB-B6CF-4194B48A66BC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105</xdr:row>
      <xdr:rowOff>0</xdr:rowOff>
    </xdr:from>
    <xdr:ext cx="57150" cy="336141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78B9EA4E-8F37-46A9-BE52-5FC8BA4A9850}"/>
            </a:ext>
          </a:extLst>
        </xdr:cNvPr>
        <xdr:cNvSpPr txBox="1">
          <a:spLocks noChangeArrowheads="1"/>
        </xdr:cNvSpPr>
      </xdr:nvSpPr>
      <xdr:spPr bwMode="auto">
        <a:xfrm>
          <a:off x="11347450" y="26606500"/>
          <a:ext cx="57150" cy="336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109</xdr:row>
      <xdr:rowOff>0</xdr:rowOff>
    </xdr:from>
    <xdr:ext cx="57150" cy="337819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DD78F3CE-A0B2-4C53-8557-A70F18094AD3}"/>
            </a:ext>
          </a:extLst>
        </xdr:cNvPr>
        <xdr:cNvSpPr txBox="1">
          <a:spLocks noChangeArrowheads="1"/>
        </xdr:cNvSpPr>
      </xdr:nvSpPr>
      <xdr:spPr bwMode="auto">
        <a:xfrm>
          <a:off x="11347450" y="27673300"/>
          <a:ext cx="57150" cy="33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10477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703CB096-936A-40C3-967F-E0DD59C96A6A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10477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62244A88-7468-4DAC-8559-F1510FF22CB3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E7444BD0-B700-487B-8EC8-B749846C0D20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C96B134-EB1D-4F69-987C-B37EA0E210F1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348192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86079A16-C391-4FFB-AE36-D86B3B2B8A69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5E1F457D-7F6B-4C24-97AD-0652C5303C55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D67D37C7-404B-4D29-9D65-E38B56AA4797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3428F46-DB5D-4F5B-8FB8-422997BAA9C4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6313843B-C9B0-44B8-A9C7-9EF74AB750EE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E859AAC2-5EED-40D9-9FD0-4CC96B0BD75B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779377EA-E356-468C-9FF0-9AFDDB266521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869CC9C0-3A42-4B37-8DF9-61F8DB203D0F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24C26D8-5750-4494-829D-CABA46ED4050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1539D38F-E9BC-4496-9AEC-81964CA3A1B7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6381B068-C9F6-4970-950D-1C927E6CB927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70A7798-35A4-4D51-9E35-925351B91195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89</xdr:row>
      <xdr:rowOff>0</xdr:rowOff>
    </xdr:from>
    <xdr:ext cx="57150" cy="348192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421B00DB-9950-4958-9076-3D33ACEEF1FA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93</xdr:row>
      <xdr:rowOff>0</xdr:rowOff>
    </xdr:from>
    <xdr:ext cx="57150" cy="348192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44D0A3E5-9D6F-44A2-BDF9-5BFAAC80384E}"/>
            </a:ext>
          </a:extLst>
        </xdr:cNvPr>
        <xdr:cNvSpPr txBox="1">
          <a:spLocks noChangeArrowheads="1"/>
        </xdr:cNvSpPr>
      </xdr:nvSpPr>
      <xdr:spPr bwMode="auto">
        <a:xfrm>
          <a:off x="11347450" y="23787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348192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265672E1-FD9E-4DE8-AC9E-CF3CAAB08D77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348192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D6C0E734-5383-4D0C-8C21-5A866BCB1D17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2B39DB4D-EAA2-40AB-98A7-E13FD4F3ADF0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57150" cy="348192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21BA4C75-45D3-4C00-8F57-C6E651BE9EEF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98</xdr:row>
      <xdr:rowOff>0</xdr:rowOff>
    </xdr:from>
    <xdr:ext cx="57150" cy="348192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63D8819-F1E2-4371-B835-A02ACF786AD3}"/>
            </a:ext>
          </a:extLst>
        </xdr:cNvPr>
        <xdr:cNvSpPr txBox="1">
          <a:spLocks noChangeArrowheads="1"/>
        </xdr:cNvSpPr>
      </xdr:nvSpPr>
      <xdr:spPr bwMode="auto">
        <a:xfrm>
          <a:off x="11347450" y="24968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114</xdr:row>
      <xdr:rowOff>0</xdr:rowOff>
    </xdr:from>
    <xdr:ext cx="57150" cy="348192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CD461A17-83CD-4EE8-9A69-4FE666142299}"/>
            </a:ext>
          </a:extLst>
        </xdr:cNvPr>
        <xdr:cNvSpPr txBox="1">
          <a:spLocks noChangeArrowheads="1"/>
        </xdr:cNvSpPr>
      </xdr:nvSpPr>
      <xdr:spPr bwMode="auto">
        <a:xfrm>
          <a:off x="11347450" y="29006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329142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BA72781-E9B1-4EF7-825E-A5D4F1C487E3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319616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2E4F7E34-E098-4DCA-BAF6-718894BE744E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10477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EC9EF0D8-C3A4-400F-91F7-9B94816D2F80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149</xdr:row>
      <xdr:rowOff>0</xdr:rowOff>
    </xdr:from>
    <xdr:ext cx="57150" cy="10477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2EB5060D-4EED-4C9D-9CF2-D4D1CBC96022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54964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93C24CAB-1461-45E4-945B-851EE8402264}"/>
            </a:ext>
          </a:extLst>
        </xdr:cNvPr>
        <xdr:cNvSpPr txBox="1">
          <a:spLocks noChangeArrowheads="1"/>
        </xdr:cNvSpPr>
      </xdr:nvSpPr>
      <xdr:spPr bwMode="auto">
        <a:xfrm>
          <a:off x="11347450" y="1590040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348192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F5BDF000-654A-4FC7-B3BA-7CB925056BAB}"/>
            </a:ext>
          </a:extLst>
        </xdr:cNvPr>
        <xdr:cNvSpPr txBox="1">
          <a:spLocks noChangeArrowheads="1"/>
        </xdr:cNvSpPr>
      </xdr:nvSpPr>
      <xdr:spPr bwMode="auto">
        <a:xfrm>
          <a:off x="11347450" y="16167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128</xdr:row>
      <xdr:rowOff>0</xdr:rowOff>
    </xdr:from>
    <xdr:ext cx="57150" cy="354964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FB902B68-DE3C-4029-AB8B-E3E2BF6C19FF}"/>
            </a:ext>
          </a:extLst>
        </xdr:cNvPr>
        <xdr:cNvSpPr txBox="1">
          <a:spLocks noChangeArrowheads="1"/>
        </xdr:cNvSpPr>
      </xdr:nvSpPr>
      <xdr:spPr bwMode="auto">
        <a:xfrm>
          <a:off x="11347450" y="3282950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129</xdr:row>
      <xdr:rowOff>0</xdr:rowOff>
    </xdr:from>
    <xdr:ext cx="57150" cy="348192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E55822E1-699C-4627-9727-2A564E66C09B}"/>
            </a:ext>
          </a:extLst>
        </xdr:cNvPr>
        <xdr:cNvSpPr txBox="1">
          <a:spLocks noChangeArrowheads="1"/>
        </xdr:cNvSpPr>
      </xdr:nvSpPr>
      <xdr:spPr bwMode="auto">
        <a:xfrm>
          <a:off x="11347450" y="33096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430"/>
  <sheetViews>
    <sheetView topLeftCell="B296" zoomScaleSheetLayoutView="100" workbookViewId="0">
      <selection activeCell="A296" sqref="A296:XFD311"/>
    </sheetView>
  </sheetViews>
  <sheetFormatPr defaultColWidth="9.09765625" defaultRowHeight="19" x14ac:dyDescent="0.4"/>
  <cols>
    <col min="1" max="1" width="9.765625E-2" style="1" hidden="1" customWidth="1"/>
    <col min="2" max="2" width="92.19921875" style="1" customWidth="1"/>
    <col min="3" max="3" width="16.09765625" style="3" customWidth="1"/>
    <col min="4" max="4" width="13.19921875" style="1" customWidth="1"/>
    <col min="5" max="5" width="80.69921875" style="1" customWidth="1"/>
    <col min="6" max="6" width="11.59765625" style="1" bestFit="1" customWidth="1"/>
    <col min="7" max="7" width="10" style="1" bestFit="1" customWidth="1"/>
    <col min="8" max="16384" width="9.09765625" style="1"/>
  </cols>
  <sheetData>
    <row r="1" spans="2:7" s="218" customFormat="1" ht="25.75" customHeight="1" x14ac:dyDescent="0.75">
      <c r="B1" s="304" t="s">
        <v>283</v>
      </c>
      <c r="C1" s="304"/>
      <c r="D1" s="304"/>
      <c r="E1" s="304"/>
    </row>
    <row r="2" spans="2:7" ht="20.149999999999999" customHeight="1" x14ac:dyDescent="0.4">
      <c r="B2" s="2"/>
      <c r="E2" s="3" t="s">
        <v>0</v>
      </c>
    </row>
    <row r="3" spans="2:7" x14ac:dyDescent="0.4">
      <c r="B3" s="39" t="s">
        <v>1</v>
      </c>
      <c r="C3" s="39" t="s">
        <v>2</v>
      </c>
      <c r="D3" s="305" t="s">
        <v>3</v>
      </c>
      <c r="E3" s="305"/>
    </row>
    <row r="4" spans="2:7" x14ac:dyDescent="0.4">
      <c r="B4" s="40" t="s">
        <v>4</v>
      </c>
      <c r="C4" s="41"/>
      <c r="D4" s="42"/>
      <c r="E4" s="37"/>
    </row>
    <row r="5" spans="2:7" s="102" customFormat="1" ht="23.4" customHeight="1" x14ac:dyDescent="0.75">
      <c r="B5" s="219" t="s">
        <v>272</v>
      </c>
      <c r="C5" s="220">
        <f>SUM(C6,C316)</f>
        <v>11239600</v>
      </c>
      <c r="D5" s="165"/>
      <c r="E5" s="160"/>
    </row>
    <row r="6" spans="2:7" s="182" customFormat="1" ht="24" customHeight="1" x14ac:dyDescent="0.75">
      <c r="B6" s="221" t="s">
        <v>273</v>
      </c>
      <c r="C6" s="229">
        <f>SUM(C7,C280)</f>
        <v>10039600</v>
      </c>
      <c r="D6" s="158"/>
      <c r="E6" s="159"/>
      <c r="F6" s="181"/>
      <c r="G6" s="181"/>
    </row>
    <row r="7" spans="2:7" s="182" customFormat="1" ht="24" customHeight="1" x14ac:dyDescent="0.75">
      <c r="B7" s="199" t="s">
        <v>173</v>
      </c>
      <c r="C7" s="200">
        <f>SUM(C8,C46,C74,C139,C205,C233,C241)</f>
        <v>9326000</v>
      </c>
      <c r="D7" s="172"/>
      <c r="E7" s="23"/>
    </row>
    <row r="8" spans="2:7" s="182" customFormat="1" ht="24" customHeight="1" x14ac:dyDescent="0.75">
      <c r="B8" s="196" t="s">
        <v>172</v>
      </c>
      <c r="C8" s="119">
        <f>SUM(C9,C19,C33,C40)</f>
        <v>2293800</v>
      </c>
      <c r="D8" s="172"/>
      <c r="E8" s="23"/>
    </row>
    <row r="9" spans="2:7" s="2" customFormat="1" ht="24" customHeight="1" x14ac:dyDescent="0.4">
      <c r="B9" s="175" t="s">
        <v>10</v>
      </c>
      <c r="C9" s="176">
        <f>C12</f>
        <v>25800</v>
      </c>
      <c r="D9" s="77"/>
      <c r="E9" s="26"/>
    </row>
    <row r="10" spans="2:7" x14ac:dyDescent="0.4">
      <c r="B10" s="43" t="s">
        <v>11</v>
      </c>
      <c r="C10" s="33"/>
      <c r="E10" s="25"/>
    </row>
    <row r="11" spans="2:7" x14ac:dyDescent="0.4">
      <c r="B11" s="43" t="s">
        <v>12</v>
      </c>
      <c r="C11" s="33"/>
      <c r="E11" s="25"/>
    </row>
    <row r="12" spans="2:7" s="2" customFormat="1" x14ac:dyDescent="0.4">
      <c r="B12" s="43" t="s">
        <v>13</v>
      </c>
      <c r="C12" s="19">
        <f>SUM(C13,C15)</f>
        <v>25800</v>
      </c>
      <c r="E12" s="26"/>
    </row>
    <row r="13" spans="2:7" x14ac:dyDescent="0.4">
      <c r="B13" s="62" t="s">
        <v>14</v>
      </c>
      <c r="C13" s="19">
        <f>SUM(C14)</f>
        <v>12000</v>
      </c>
      <c r="E13" s="25"/>
      <c r="F13" s="8"/>
    </row>
    <row r="14" spans="2:7" x14ac:dyDescent="0.4">
      <c r="B14" s="62"/>
      <c r="C14" s="28">
        <v>12000</v>
      </c>
      <c r="D14" s="1" t="s">
        <v>192</v>
      </c>
      <c r="E14" s="25"/>
      <c r="F14" s="8"/>
    </row>
    <row r="15" spans="2:7" x14ac:dyDescent="0.4">
      <c r="B15" s="62" t="s">
        <v>16</v>
      </c>
      <c r="C15" s="19">
        <f>C16+C17</f>
        <v>13800</v>
      </c>
      <c r="E15" s="25"/>
    </row>
    <row r="16" spans="2:7" x14ac:dyDescent="0.4">
      <c r="B16" s="62"/>
      <c r="C16" s="28">
        <f>20*3*150</f>
        <v>9000</v>
      </c>
      <c r="D16" s="1" t="s">
        <v>193</v>
      </c>
      <c r="E16" s="25"/>
    </row>
    <row r="17" spans="2:6" x14ac:dyDescent="0.4">
      <c r="B17" s="83"/>
      <c r="C17" s="28">
        <f>20*6*40</f>
        <v>4800</v>
      </c>
      <c r="D17" s="1" t="s">
        <v>194</v>
      </c>
      <c r="E17" s="25"/>
    </row>
    <row r="18" spans="2:6" ht="16.5" customHeight="1" x14ac:dyDescent="0.4">
      <c r="B18" s="76"/>
      <c r="C18" s="53"/>
      <c r="D18" s="36"/>
      <c r="E18" s="37"/>
    </row>
    <row r="19" spans="2:6" s="2" customFormat="1" x14ac:dyDescent="0.4">
      <c r="B19" s="175" t="s">
        <v>171</v>
      </c>
      <c r="C19" s="176">
        <f>SUM(C23,C26)</f>
        <v>168000</v>
      </c>
      <c r="D19" s="77"/>
      <c r="E19" s="26"/>
      <c r="F19" s="7"/>
    </row>
    <row r="20" spans="2:6" s="2" customFormat="1" x14ac:dyDescent="0.4">
      <c r="B20" s="43" t="s">
        <v>170</v>
      </c>
      <c r="C20" s="19"/>
      <c r="D20" s="77"/>
      <c r="E20" s="26"/>
    </row>
    <row r="21" spans="2:6" x14ac:dyDescent="0.4">
      <c r="B21" s="43" t="s">
        <v>11</v>
      </c>
      <c r="C21" s="33"/>
      <c r="E21" s="25"/>
    </row>
    <row r="22" spans="2:6" x14ac:dyDescent="0.4">
      <c r="B22" s="43" t="s">
        <v>12</v>
      </c>
      <c r="C22" s="33"/>
      <c r="E22" s="25"/>
    </row>
    <row r="23" spans="2:6" s="2" customFormat="1" x14ac:dyDescent="0.4">
      <c r="B23" s="43" t="s">
        <v>21</v>
      </c>
      <c r="C23" s="19">
        <f>SUM(C24:C25)</f>
        <v>48000</v>
      </c>
      <c r="E23" s="26"/>
    </row>
    <row r="24" spans="2:6" x14ac:dyDescent="0.4">
      <c r="B24" s="62" t="s">
        <v>22</v>
      </c>
      <c r="C24" s="28">
        <f>3*16*600</f>
        <v>28800</v>
      </c>
      <c r="D24" s="1" t="s">
        <v>245</v>
      </c>
      <c r="E24" s="25"/>
    </row>
    <row r="25" spans="2:6" x14ac:dyDescent="0.4">
      <c r="B25" s="43"/>
      <c r="C25" s="28">
        <f>8*2*1200</f>
        <v>19200</v>
      </c>
      <c r="D25" s="1" t="s">
        <v>189</v>
      </c>
      <c r="E25" s="25"/>
    </row>
    <row r="26" spans="2:6" s="2" customFormat="1" x14ac:dyDescent="0.4">
      <c r="B26" s="43" t="s">
        <v>25</v>
      </c>
      <c r="C26" s="19">
        <f>SUM(C27)</f>
        <v>120000</v>
      </c>
      <c r="E26" s="26"/>
    </row>
    <row r="27" spans="2:6" x14ac:dyDescent="0.4">
      <c r="B27" s="62" t="s">
        <v>393</v>
      </c>
      <c r="C27" s="55">
        <f>C28+C29</f>
        <v>120000</v>
      </c>
      <c r="E27" s="25"/>
    </row>
    <row r="28" spans="2:6" x14ac:dyDescent="0.4">
      <c r="B28" s="62"/>
      <c r="C28" s="32">
        <f>2*300*150</f>
        <v>90000</v>
      </c>
      <c r="D28" s="1" t="s">
        <v>191</v>
      </c>
      <c r="E28" s="25"/>
    </row>
    <row r="29" spans="2:6" x14ac:dyDescent="0.4">
      <c r="B29" s="27"/>
      <c r="C29" s="32">
        <f>300*4*25</f>
        <v>30000</v>
      </c>
      <c r="D29" s="1" t="s">
        <v>190</v>
      </c>
      <c r="E29" s="25"/>
    </row>
    <row r="30" spans="2:6" s="2" customFormat="1" x14ac:dyDescent="0.4">
      <c r="B30" s="43" t="s">
        <v>31</v>
      </c>
      <c r="C30" s="55">
        <f>SUM(C31:C31)</f>
        <v>30000</v>
      </c>
      <c r="D30" s="1"/>
      <c r="E30" s="25"/>
    </row>
    <row r="31" spans="2:6" s="2" customFormat="1" x14ac:dyDescent="0.4">
      <c r="B31" s="27" t="s">
        <v>32</v>
      </c>
      <c r="C31" s="32">
        <v>30000</v>
      </c>
      <c r="D31" s="1" t="s">
        <v>394</v>
      </c>
      <c r="E31" s="25"/>
    </row>
    <row r="32" spans="2:6" s="2" customFormat="1" ht="19.5" thickBot="1" x14ac:dyDescent="0.45">
      <c r="B32" s="212"/>
      <c r="C32" s="214"/>
      <c r="D32" s="213"/>
      <c r="E32" s="169"/>
    </row>
    <row r="33" spans="2:6" s="182" customFormat="1" ht="24" customHeight="1" x14ac:dyDescent="0.75">
      <c r="B33" s="180" t="s">
        <v>34</v>
      </c>
      <c r="C33" s="113">
        <f>SUM(C36)</f>
        <v>900000</v>
      </c>
      <c r="D33" s="172"/>
      <c r="E33" s="23"/>
      <c r="F33" s="181"/>
    </row>
    <row r="34" spans="2:6" x14ac:dyDescent="0.4">
      <c r="B34" s="43" t="s">
        <v>11</v>
      </c>
      <c r="C34" s="33"/>
      <c r="E34" s="25"/>
    </row>
    <row r="35" spans="2:6" x14ac:dyDescent="0.4">
      <c r="B35" s="43" t="s">
        <v>12</v>
      </c>
      <c r="C35" s="33"/>
      <c r="E35" s="25"/>
    </row>
    <row r="36" spans="2:6" s="2" customFormat="1" x14ac:dyDescent="0.4">
      <c r="B36" s="186" t="s">
        <v>13</v>
      </c>
      <c r="C36" s="241">
        <f>SUM(C37:C38)</f>
        <v>900000</v>
      </c>
      <c r="D36" s="242"/>
      <c r="E36" s="243"/>
    </row>
    <row r="37" spans="2:6" x14ac:dyDescent="0.4">
      <c r="B37" s="62" t="s">
        <v>38</v>
      </c>
      <c r="C37" s="32">
        <v>600000</v>
      </c>
      <c r="D37" s="1" t="s">
        <v>174</v>
      </c>
      <c r="E37" s="25"/>
    </row>
    <row r="38" spans="2:6" x14ac:dyDescent="0.4">
      <c r="B38" s="62"/>
      <c r="C38" s="28">
        <v>300000</v>
      </c>
      <c r="D38" s="1" t="s">
        <v>241</v>
      </c>
      <c r="E38" s="25"/>
    </row>
    <row r="39" spans="2:6" ht="16.5" customHeight="1" x14ac:dyDescent="0.4">
      <c r="B39" s="42"/>
      <c r="C39" s="53"/>
      <c r="D39" s="36"/>
      <c r="E39" s="37"/>
    </row>
    <row r="40" spans="2:6" s="182" customFormat="1" ht="22.75" customHeight="1" x14ac:dyDescent="0.75">
      <c r="B40" s="180" t="s">
        <v>195</v>
      </c>
      <c r="C40" s="113">
        <f>SUM(C43)</f>
        <v>1200000</v>
      </c>
      <c r="D40" s="172"/>
      <c r="E40" s="23"/>
      <c r="F40" s="181"/>
    </row>
    <row r="41" spans="2:6" x14ac:dyDescent="0.4">
      <c r="B41" s="43" t="s">
        <v>11</v>
      </c>
      <c r="C41" s="33"/>
      <c r="E41" s="25"/>
    </row>
    <row r="42" spans="2:6" x14ac:dyDescent="0.4">
      <c r="B42" s="43" t="s">
        <v>12</v>
      </c>
      <c r="C42" s="33"/>
      <c r="E42" s="25"/>
    </row>
    <row r="43" spans="2:6" s="2" customFormat="1" x14ac:dyDescent="0.4">
      <c r="B43" s="43" t="s">
        <v>13</v>
      </c>
      <c r="C43" s="19">
        <f>SUM(C44:C44)</f>
        <v>1200000</v>
      </c>
      <c r="E43" s="26"/>
    </row>
    <row r="44" spans="2:6" x14ac:dyDescent="0.4">
      <c r="B44" s="62" t="s">
        <v>38</v>
      </c>
      <c r="C44" s="32">
        <f>600*2000</f>
        <v>1200000</v>
      </c>
      <c r="D44" s="1" t="s">
        <v>392</v>
      </c>
      <c r="E44" s="25"/>
    </row>
    <row r="45" spans="2:6" x14ac:dyDescent="0.4">
      <c r="B45" s="42"/>
      <c r="C45" s="53"/>
      <c r="D45" s="36"/>
      <c r="E45" s="37"/>
    </row>
    <row r="46" spans="2:6" s="2" customFormat="1" ht="42" customHeight="1" x14ac:dyDescent="0.4">
      <c r="B46" s="168" t="s">
        <v>368</v>
      </c>
      <c r="C46" s="119">
        <f>SUM(C47,C61)</f>
        <v>1368500</v>
      </c>
      <c r="D46" s="77"/>
      <c r="E46" s="26"/>
    </row>
    <row r="47" spans="2:6" s="2" customFormat="1" ht="42" customHeight="1" x14ac:dyDescent="0.4">
      <c r="B47" s="177" t="s">
        <v>350</v>
      </c>
      <c r="C47" s="178">
        <f>+C50+C52+C58</f>
        <v>334500</v>
      </c>
      <c r="D47" s="77"/>
      <c r="E47" s="26"/>
    </row>
    <row r="48" spans="2:6" s="2" customFormat="1" x14ac:dyDescent="0.4">
      <c r="B48" s="43" t="s">
        <v>11</v>
      </c>
      <c r="C48" s="33"/>
      <c r="D48" s="1"/>
      <c r="E48" s="25"/>
    </row>
    <row r="49" spans="2:5" s="2" customFormat="1" x14ac:dyDescent="0.4">
      <c r="B49" s="43" t="s">
        <v>12</v>
      </c>
      <c r="C49" s="33"/>
      <c r="D49" s="1"/>
      <c r="E49" s="25"/>
    </row>
    <row r="50" spans="2:5" s="2" customFormat="1" x14ac:dyDescent="0.4">
      <c r="B50" s="43" t="s">
        <v>61</v>
      </c>
      <c r="C50" s="19">
        <f>C51</f>
        <v>72000</v>
      </c>
      <c r="E50" s="26"/>
    </row>
    <row r="51" spans="2:5" s="2" customFormat="1" x14ac:dyDescent="0.4">
      <c r="B51" s="62" t="s">
        <v>62</v>
      </c>
      <c r="C51" s="32">
        <f>15*8*600</f>
        <v>72000</v>
      </c>
      <c r="D51" s="1" t="s">
        <v>288</v>
      </c>
      <c r="E51" s="25"/>
    </row>
    <row r="52" spans="2:5" s="2" customFormat="1" x14ac:dyDescent="0.4">
      <c r="B52" s="43" t="s">
        <v>25</v>
      </c>
      <c r="C52" s="55">
        <f>SUM(C53,C55)</f>
        <v>187500</v>
      </c>
      <c r="D52" s="1"/>
      <c r="E52" s="25"/>
    </row>
    <row r="53" spans="2:5" s="2" customFormat="1" x14ac:dyDescent="0.4">
      <c r="B53" s="62" t="s">
        <v>38</v>
      </c>
      <c r="C53" s="32">
        <f>SUM(C54)</f>
        <v>37500</v>
      </c>
      <c r="D53" s="1"/>
      <c r="E53" s="25"/>
    </row>
    <row r="54" spans="2:5" s="2" customFormat="1" x14ac:dyDescent="0.4">
      <c r="B54" s="62"/>
      <c r="C54" s="32">
        <f>375*100</f>
        <v>37500</v>
      </c>
      <c r="D54" s="1" t="s">
        <v>205</v>
      </c>
      <c r="E54" s="25"/>
    </row>
    <row r="55" spans="2:5" s="2" customFormat="1" x14ac:dyDescent="0.4">
      <c r="B55" s="62" t="s">
        <v>16</v>
      </c>
      <c r="C55" s="32">
        <f>SUM(C56:C57)</f>
        <v>150000</v>
      </c>
      <c r="D55" s="1"/>
      <c r="E55" s="25"/>
    </row>
    <row r="56" spans="2:5" s="2" customFormat="1" x14ac:dyDescent="0.4">
      <c r="B56" s="62"/>
      <c r="C56" s="32">
        <f>375*2*150</f>
        <v>112500</v>
      </c>
      <c r="D56" s="1" t="s">
        <v>203</v>
      </c>
      <c r="E56" s="25"/>
    </row>
    <row r="57" spans="2:5" s="2" customFormat="1" x14ac:dyDescent="0.4">
      <c r="B57" s="62"/>
      <c r="C57" s="32">
        <f>375*4*25</f>
        <v>37500</v>
      </c>
      <c r="D57" s="1" t="s">
        <v>204</v>
      </c>
      <c r="E57" s="25"/>
    </row>
    <row r="58" spans="2:5" s="2" customFormat="1" x14ac:dyDescent="0.4">
      <c r="B58" s="43" t="s">
        <v>31</v>
      </c>
      <c r="C58" s="55">
        <f>SUM(C59:C59)</f>
        <v>75000</v>
      </c>
      <c r="D58" s="1"/>
      <c r="E58" s="25"/>
    </row>
    <row r="59" spans="2:5" s="2" customFormat="1" x14ac:dyDescent="0.4">
      <c r="B59" s="62" t="s">
        <v>32</v>
      </c>
      <c r="C59" s="32">
        <f>375*200</f>
        <v>75000</v>
      </c>
      <c r="D59" s="1" t="s">
        <v>202</v>
      </c>
      <c r="E59" s="25"/>
    </row>
    <row r="60" spans="2:5" s="2" customFormat="1" ht="19.5" thickBot="1" x14ac:dyDescent="0.45">
      <c r="B60" s="212"/>
      <c r="C60" s="214"/>
      <c r="D60" s="213"/>
      <c r="E60" s="169"/>
    </row>
    <row r="61" spans="2:5" s="2" customFormat="1" ht="23.4" customHeight="1" x14ac:dyDescent="0.4">
      <c r="B61" s="177" t="s">
        <v>351</v>
      </c>
      <c r="C61" s="178">
        <f>SUM(C64,C71)</f>
        <v>1034000</v>
      </c>
      <c r="D61" s="77"/>
      <c r="E61" s="26"/>
    </row>
    <row r="62" spans="2:5" s="2" customFormat="1" x14ac:dyDescent="0.4">
      <c r="B62" s="43" t="s">
        <v>11</v>
      </c>
      <c r="C62" s="55"/>
      <c r="D62" s="1"/>
      <c r="E62" s="25"/>
    </row>
    <row r="63" spans="2:5" s="2" customFormat="1" x14ac:dyDescent="0.4">
      <c r="B63" s="43" t="s">
        <v>12</v>
      </c>
      <c r="C63" s="33"/>
      <c r="D63" s="1"/>
      <c r="E63" s="25"/>
    </row>
    <row r="64" spans="2:5" s="2" customFormat="1" x14ac:dyDescent="0.4">
      <c r="B64" s="43" t="s">
        <v>13</v>
      </c>
      <c r="C64" s="55">
        <f>SUM(C65:C68)</f>
        <v>1014000</v>
      </c>
      <c r="D64" s="1"/>
      <c r="E64" s="25"/>
    </row>
    <row r="65" spans="2:6" s="2" customFormat="1" x14ac:dyDescent="0.4">
      <c r="B65" s="62" t="s">
        <v>38</v>
      </c>
      <c r="C65" s="32">
        <f>375*100</f>
        <v>37500</v>
      </c>
      <c r="D65" s="1" t="s">
        <v>207</v>
      </c>
      <c r="E65" s="25"/>
    </row>
    <row r="66" spans="2:6" s="2" customFormat="1" x14ac:dyDescent="0.4">
      <c r="B66" s="62"/>
      <c r="C66" s="32">
        <f>15*100</f>
        <v>1500</v>
      </c>
      <c r="D66" s="1" t="s">
        <v>243</v>
      </c>
      <c r="E66" s="25"/>
    </row>
    <row r="67" spans="2:6" s="2" customFormat="1" x14ac:dyDescent="0.4">
      <c r="B67" s="62"/>
      <c r="C67" s="32">
        <f>375*2000</f>
        <v>750000</v>
      </c>
      <c r="D67" s="1" t="s">
        <v>208</v>
      </c>
      <c r="E67" s="25"/>
    </row>
    <row r="68" spans="2:6" s="2" customFormat="1" x14ac:dyDescent="0.4">
      <c r="B68" s="62"/>
      <c r="C68" s="32">
        <f>375*600</f>
        <v>225000</v>
      </c>
      <c r="D68" s="1" t="s">
        <v>242</v>
      </c>
      <c r="E68" s="25"/>
    </row>
    <row r="69" spans="2:6" x14ac:dyDescent="0.4">
      <c r="B69" s="42" t="s">
        <v>282</v>
      </c>
      <c r="C69" s="241">
        <f>SUM(C70:C70)</f>
        <v>80000</v>
      </c>
      <c r="D69" s="36"/>
      <c r="E69" s="37"/>
    </row>
    <row r="70" spans="2:6" s="149" customFormat="1" x14ac:dyDescent="0.4">
      <c r="B70" s="179"/>
      <c r="C70" s="32">
        <f>20*10*400</f>
        <v>80000</v>
      </c>
      <c r="D70" s="1" t="s">
        <v>290</v>
      </c>
      <c r="E70" s="25"/>
    </row>
    <row r="71" spans="2:6" s="2" customFormat="1" x14ac:dyDescent="0.4">
      <c r="B71" s="43" t="s">
        <v>152</v>
      </c>
      <c r="C71" s="55">
        <f>C72</f>
        <v>20000</v>
      </c>
      <c r="D71" s="1"/>
      <c r="E71" s="25"/>
    </row>
    <row r="72" spans="2:6" s="2" customFormat="1" x14ac:dyDescent="0.4">
      <c r="B72" s="62" t="s">
        <v>32</v>
      </c>
      <c r="C72" s="32">
        <v>20000</v>
      </c>
      <c r="D72" s="1" t="s">
        <v>281</v>
      </c>
      <c r="E72" s="25"/>
    </row>
    <row r="73" spans="2:6" s="2" customFormat="1" x14ac:dyDescent="0.4">
      <c r="B73" s="42"/>
      <c r="C73" s="52"/>
      <c r="D73" s="36"/>
      <c r="E73" s="37"/>
    </row>
    <row r="74" spans="2:6" s="182" customFormat="1" ht="41.4" customHeight="1" x14ac:dyDescent="0.75">
      <c r="B74" s="211" t="s">
        <v>369</v>
      </c>
      <c r="C74" s="228">
        <f>SUM(C75,C91,C106,C119)</f>
        <v>2002100</v>
      </c>
      <c r="D74" s="172"/>
      <c r="E74" s="23"/>
    </row>
    <row r="75" spans="2:6" s="182" customFormat="1" ht="24" customHeight="1" x14ac:dyDescent="0.75">
      <c r="B75" s="180" t="s">
        <v>352</v>
      </c>
      <c r="C75" s="113">
        <f>SUM(C78,C80,C88)</f>
        <v>290900</v>
      </c>
      <c r="D75" s="172"/>
      <c r="E75" s="23"/>
      <c r="F75" s="181"/>
    </row>
    <row r="76" spans="2:6" x14ac:dyDescent="0.4">
      <c r="B76" s="43" t="s">
        <v>11</v>
      </c>
      <c r="C76" s="33"/>
      <c r="E76" s="25"/>
    </row>
    <row r="77" spans="2:6" x14ac:dyDescent="0.4">
      <c r="B77" s="43" t="s">
        <v>12</v>
      </c>
      <c r="C77" s="33"/>
      <c r="E77" s="25"/>
    </row>
    <row r="78" spans="2:6" s="2" customFormat="1" x14ac:dyDescent="0.4">
      <c r="B78" s="43" t="s">
        <v>21</v>
      </c>
      <c r="C78" s="19">
        <f>SUM(C79)</f>
        <v>14400</v>
      </c>
      <c r="E78" s="26"/>
    </row>
    <row r="79" spans="2:6" x14ac:dyDescent="0.4">
      <c r="B79" s="62" t="s">
        <v>22</v>
      </c>
      <c r="C79" s="28">
        <f>24*600</f>
        <v>14400</v>
      </c>
      <c r="D79" s="1" t="s">
        <v>294</v>
      </c>
      <c r="E79" s="25"/>
    </row>
    <row r="80" spans="2:6" s="2" customFormat="1" x14ac:dyDescent="0.4">
      <c r="B80" s="43" t="s">
        <v>25</v>
      </c>
      <c r="C80" s="55">
        <f>SUM(C81,C84)</f>
        <v>239000</v>
      </c>
      <c r="E80" s="26"/>
    </row>
    <row r="81" spans="2:6" x14ac:dyDescent="0.4">
      <c r="B81" s="62" t="s">
        <v>45</v>
      </c>
      <c r="C81" s="19">
        <f>SUM(C82:C83)</f>
        <v>51500</v>
      </c>
      <c r="E81" s="25"/>
    </row>
    <row r="82" spans="2:6" x14ac:dyDescent="0.4">
      <c r="B82" s="62"/>
      <c r="C82" s="32">
        <f>375*100</f>
        <v>37500</v>
      </c>
      <c r="D82" s="1" t="s">
        <v>205</v>
      </c>
      <c r="E82" s="25"/>
    </row>
    <row r="83" spans="2:6" x14ac:dyDescent="0.4">
      <c r="B83" s="62"/>
      <c r="C83" s="32">
        <f>4*3500</f>
        <v>14000</v>
      </c>
      <c r="D83" s="1" t="s">
        <v>295</v>
      </c>
      <c r="E83" s="25"/>
    </row>
    <row r="84" spans="2:6" x14ac:dyDescent="0.4">
      <c r="B84" s="62" t="s">
        <v>47</v>
      </c>
      <c r="C84" s="55">
        <f>SUM(C85:C87)</f>
        <v>187500</v>
      </c>
      <c r="E84" s="25"/>
    </row>
    <row r="85" spans="2:6" x14ac:dyDescent="0.4">
      <c r="B85" s="62"/>
      <c r="C85" s="32">
        <f>375*150</f>
        <v>56250</v>
      </c>
      <c r="D85" s="1" t="s">
        <v>296</v>
      </c>
      <c r="E85" s="25"/>
    </row>
    <row r="86" spans="2:6" x14ac:dyDescent="0.4">
      <c r="B86" s="62"/>
      <c r="C86" s="32">
        <f>375*25*2</f>
        <v>18750</v>
      </c>
      <c r="D86" s="1" t="s">
        <v>297</v>
      </c>
      <c r="E86" s="25"/>
    </row>
    <row r="87" spans="2:6" x14ac:dyDescent="0.4">
      <c r="B87" s="62"/>
      <c r="C87" s="32">
        <f>375*300</f>
        <v>112500</v>
      </c>
      <c r="D87" s="1" t="s">
        <v>298</v>
      </c>
      <c r="E87" s="25"/>
    </row>
    <row r="88" spans="2:6" x14ac:dyDescent="0.4">
      <c r="B88" s="43" t="s">
        <v>31</v>
      </c>
      <c r="C88" s="55">
        <f>SUM(C89:C90)</f>
        <v>37500</v>
      </c>
      <c r="E88" s="25"/>
      <c r="F88" s="8"/>
    </row>
    <row r="89" spans="2:6" x14ac:dyDescent="0.4">
      <c r="B89" s="62" t="s">
        <v>32</v>
      </c>
      <c r="C89" s="32">
        <f>375*100</f>
        <v>37500</v>
      </c>
      <c r="D89" s="1" t="s">
        <v>206</v>
      </c>
      <c r="E89" s="25"/>
    </row>
    <row r="90" spans="2:6" s="149" customFormat="1" ht="19.5" thickBot="1" x14ac:dyDescent="0.45">
      <c r="B90" s="222"/>
      <c r="C90" s="223"/>
      <c r="D90" s="224"/>
      <c r="E90" s="225"/>
    </row>
    <row r="91" spans="2:6" s="182" customFormat="1" ht="48.65" customHeight="1" x14ac:dyDescent="0.75">
      <c r="B91" s="198" t="s">
        <v>353</v>
      </c>
      <c r="C91" s="227">
        <f>SUM(C94,C96,C102)</f>
        <v>565500</v>
      </c>
      <c r="D91" s="172"/>
      <c r="E91" s="23"/>
    </row>
    <row r="92" spans="2:6" s="2" customFormat="1" x14ac:dyDescent="0.4">
      <c r="B92" s="43" t="s">
        <v>11</v>
      </c>
      <c r="C92" s="33"/>
      <c r="D92" s="1"/>
      <c r="E92" s="25"/>
    </row>
    <row r="93" spans="2:6" s="2" customFormat="1" x14ac:dyDescent="0.4">
      <c r="B93" s="43" t="s">
        <v>12</v>
      </c>
      <c r="C93" s="55"/>
      <c r="D93" s="1"/>
      <c r="E93" s="25"/>
    </row>
    <row r="94" spans="2:6" s="2" customFormat="1" x14ac:dyDescent="0.4">
      <c r="B94" s="43" t="s">
        <v>61</v>
      </c>
      <c r="C94" s="19">
        <f>C95</f>
        <v>108000</v>
      </c>
      <c r="E94" s="26"/>
    </row>
    <row r="95" spans="2:6" s="2" customFormat="1" x14ac:dyDescent="0.4">
      <c r="B95" s="62" t="s">
        <v>62</v>
      </c>
      <c r="C95" s="171">
        <f>15*12*600</f>
        <v>108000</v>
      </c>
      <c r="D95" s="1" t="s">
        <v>441</v>
      </c>
      <c r="E95" s="25"/>
    </row>
    <row r="96" spans="2:6" s="2" customFormat="1" x14ac:dyDescent="0.4">
      <c r="B96" s="43" t="s">
        <v>25</v>
      </c>
      <c r="C96" s="55">
        <f>SUM(C97,C99)</f>
        <v>262500</v>
      </c>
      <c r="D96" s="1"/>
      <c r="E96" s="25"/>
    </row>
    <row r="97" spans="2:5" s="2" customFormat="1" x14ac:dyDescent="0.4">
      <c r="B97" s="62" t="s">
        <v>38</v>
      </c>
      <c r="C97" s="32">
        <f>SUM(C98)</f>
        <v>37500</v>
      </c>
      <c r="D97" s="1"/>
      <c r="E97" s="25"/>
    </row>
    <row r="98" spans="2:5" s="2" customFormat="1" x14ac:dyDescent="0.4">
      <c r="B98" s="62"/>
      <c r="C98" s="32">
        <f>375*100</f>
        <v>37500</v>
      </c>
      <c r="D98" s="1" t="s">
        <v>205</v>
      </c>
      <c r="E98" s="25"/>
    </row>
    <row r="99" spans="2:5" s="2" customFormat="1" x14ac:dyDescent="0.4">
      <c r="B99" s="62" t="s">
        <v>16</v>
      </c>
      <c r="C99" s="32">
        <f>SUM(C100:C101)</f>
        <v>225000</v>
      </c>
      <c r="D99" s="1"/>
      <c r="E99" s="25"/>
    </row>
    <row r="100" spans="2:5" s="2" customFormat="1" x14ac:dyDescent="0.4">
      <c r="B100" s="62"/>
      <c r="C100" s="171">
        <f>375*3*150</f>
        <v>168750</v>
      </c>
      <c r="D100" s="1" t="s">
        <v>432</v>
      </c>
      <c r="E100" s="25"/>
    </row>
    <row r="101" spans="2:5" s="2" customFormat="1" x14ac:dyDescent="0.4">
      <c r="B101" s="42"/>
      <c r="C101" s="184">
        <f>375*6*25</f>
        <v>56250</v>
      </c>
      <c r="D101" s="36" t="s">
        <v>433</v>
      </c>
      <c r="E101" s="37"/>
    </row>
    <row r="102" spans="2:5" s="2" customFormat="1" x14ac:dyDescent="0.4">
      <c r="B102" s="43" t="s">
        <v>31</v>
      </c>
      <c r="C102" s="55">
        <f>SUM(C103:C104)</f>
        <v>195000</v>
      </c>
      <c r="D102" s="1"/>
      <c r="E102" s="25"/>
    </row>
    <row r="103" spans="2:5" s="2" customFormat="1" x14ac:dyDescent="0.4">
      <c r="B103" s="62" t="s">
        <v>32</v>
      </c>
      <c r="C103" s="32">
        <f>375*200</f>
        <v>75000</v>
      </c>
      <c r="D103" s="1" t="s">
        <v>202</v>
      </c>
      <c r="E103" s="25"/>
    </row>
    <row r="104" spans="2:5" s="2" customFormat="1" x14ac:dyDescent="0.4">
      <c r="B104" s="62" t="s">
        <v>185</v>
      </c>
      <c r="C104" s="32">
        <f>15*8000</f>
        <v>120000</v>
      </c>
      <c r="D104" s="1" t="s">
        <v>300</v>
      </c>
      <c r="E104" s="25"/>
    </row>
    <row r="105" spans="2:5" s="2" customFormat="1" x14ac:dyDescent="0.4">
      <c r="C105" s="43"/>
      <c r="D105" s="186"/>
      <c r="E105" s="37"/>
    </row>
    <row r="106" spans="2:5" s="182" customFormat="1" ht="30" customHeight="1" x14ac:dyDescent="0.75">
      <c r="B106" s="187" t="s">
        <v>354</v>
      </c>
      <c r="C106" s="188">
        <f>SUM(C109,C116)</f>
        <v>1034000</v>
      </c>
      <c r="D106" s="189"/>
      <c r="E106" s="23"/>
    </row>
    <row r="107" spans="2:5" s="2" customFormat="1" x14ac:dyDescent="0.4">
      <c r="B107" s="43" t="s">
        <v>11</v>
      </c>
      <c r="C107" s="33"/>
      <c r="D107" s="1"/>
      <c r="E107" s="25"/>
    </row>
    <row r="108" spans="2:5" s="2" customFormat="1" x14ac:dyDescent="0.4">
      <c r="B108" s="43" t="s">
        <v>12</v>
      </c>
      <c r="C108" s="33"/>
      <c r="D108" s="1"/>
      <c r="E108" s="25"/>
    </row>
    <row r="109" spans="2:5" s="2" customFormat="1" x14ac:dyDescent="0.4">
      <c r="B109" s="43" t="s">
        <v>13</v>
      </c>
      <c r="C109" s="55">
        <f>SUM(C110:C113)</f>
        <v>1014000</v>
      </c>
      <c r="D109" s="1"/>
      <c r="E109" s="25"/>
    </row>
    <row r="110" spans="2:5" s="2" customFormat="1" x14ac:dyDescent="0.4">
      <c r="B110" s="62" t="s">
        <v>38</v>
      </c>
      <c r="C110" s="32">
        <f>375*100</f>
        <v>37500</v>
      </c>
      <c r="D110" s="1" t="s">
        <v>207</v>
      </c>
      <c r="E110" s="25"/>
    </row>
    <row r="111" spans="2:5" s="2" customFormat="1" x14ac:dyDescent="0.4">
      <c r="B111" s="62"/>
      <c r="C111" s="32">
        <f>15*100</f>
        <v>1500</v>
      </c>
      <c r="D111" s="1" t="s">
        <v>243</v>
      </c>
      <c r="E111" s="25"/>
    </row>
    <row r="112" spans="2:5" s="2" customFormat="1" x14ac:dyDescent="0.4">
      <c r="B112" s="62"/>
      <c r="C112" s="32">
        <f>375*2000</f>
        <v>750000</v>
      </c>
      <c r="D112" s="1" t="s">
        <v>208</v>
      </c>
      <c r="E112" s="25"/>
    </row>
    <row r="113" spans="2:5" s="2" customFormat="1" x14ac:dyDescent="0.4">
      <c r="B113" s="62"/>
      <c r="C113" s="32">
        <f>375*600</f>
        <v>225000</v>
      </c>
      <c r="D113" s="1" t="s">
        <v>242</v>
      </c>
      <c r="E113" s="25"/>
    </row>
    <row r="114" spans="2:5" x14ac:dyDescent="0.4">
      <c r="B114" s="62" t="s">
        <v>282</v>
      </c>
      <c r="C114" s="19">
        <f>SUM(C115:C115)</f>
        <v>80000</v>
      </c>
      <c r="E114" s="25"/>
    </row>
    <row r="115" spans="2:5" s="149" customFormat="1" x14ac:dyDescent="0.4">
      <c r="B115" s="179"/>
      <c r="C115" s="32">
        <f>20*10*400</f>
        <v>80000</v>
      </c>
      <c r="D115" s="1" t="s">
        <v>290</v>
      </c>
      <c r="E115" s="25"/>
    </row>
    <row r="116" spans="2:5" s="2" customFormat="1" x14ac:dyDescent="0.4">
      <c r="B116" s="43" t="s">
        <v>152</v>
      </c>
      <c r="C116" s="55">
        <f>C117</f>
        <v>20000</v>
      </c>
      <c r="D116" s="1"/>
      <c r="E116" s="25"/>
    </row>
    <row r="117" spans="2:5" s="2" customFormat="1" x14ac:dyDescent="0.4">
      <c r="B117" s="62" t="s">
        <v>32</v>
      </c>
      <c r="C117" s="32">
        <v>20000</v>
      </c>
      <c r="D117" s="1" t="s">
        <v>281</v>
      </c>
      <c r="E117" s="25"/>
    </row>
    <row r="118" spans="2:5" s="2" customFormat="1" ht="19.5" thickBot="1" x14ac:dyDescent="0.45">
      <c r="B118" s="217"/>
      <c r="C118" s="214"/>
      <c r="D118" s="213"/>
      <c r="E118" s="169"/>
    </row>
    <row r="119" spans="2:5" s="2" customFormat="1" ht="38" x14ac:dyDescent="0.4">
      <c r="B119" s="190" t="s">
        <v>355</v>
      </c>
      <c r="C119" s="226">
        <f>+C122+C125+C136</f>
        <v>111700</v>
      </c>
      <c r="D119" s="1"/>
      <c r="E119" s="25"/>
    </row>
    <row r="120" spans="2:5" s="2" customFormat="1" x14ac:dyDescent="0.4">
      <c r="B120" s="18" t="s">
        <v>123</v>
      </c>
      <c r="C120" s="32"/>
      <c r="D120" s="1"/>
      <c r="E120" s="25"/>
    </row>
    <row r="121" spans="2:5" s="2" customFormat="1" x14ac:dyDescent="0.4">
      <c r="B121" s="18" t="s">
        <v>124</v>
      </c>
      <c r="C121" s="32"/>
      <c r="D121" s="1"/>
      <c r="E121" s="25"/>
    </row>
    <row r="122" spans="2:5" s="2" customFormat="1" x14ac:dyDescent="0.4">
      <c r="B122" s="43" t="s">
        <v>21</v>
      </c>
      <c r="C122" s="55">
        <f>SUM(C123)</f>
        <v>7200</v>
      </c>
      <c r="D122" s="1"/>
      <c r="E122" s="25"/>
    </row>
    <row r="123" spans="2:5" x14ac:dyDescent="0.4">
      <c r="B123" s="62" t="s">
        <v>22</v>
      </c>
      <c r="C123" s="28">
        <f>12*600</f>
        <v>7200</v>
      </c>
      <c r="D123" s="1" t="s">
        <v>303</v>
      </c>
      <c r="E123" s="25"/>
    </row>
    <row r="124" spans="2:5" x14ac:dyDescent="0.4">
      <c r="B124" s="62"/>
      <c r="C124" s="33"/>
      <c r="E124" s="25"/>
    </row>
    <row r="125" spans="2:5" s="2" customFormat="1" x14ac:dyDescent="0.4">
      <c r="B125" s="43" t="s">
        <v>25</v>
      </c>
      <c r="C125" s="55">
        <f>SUM(C126,C128)</f>
        <v>97000</v>
      </c>
      <c r="E125" s="26"/>
    </row>
    <row r="126" spans="2:5" x14ac:dyDescent="0.4">
      <c r="B126" s="62" t="s">
        <v>45</v>
      </c>
      <c r="C126" s="19">
        <f>SUM(C127:C127)</f>
        <v>4500</v>
      </c>
      <c r="E126" s="25"/>
    </row>
    <row r="127" spans="2:5" x14ac:dyDescent="0.4">
      <c r="B127" s="62"/>
      <c r="C127" s="32">
        <f>45*100</f>
        <v>4500</v>
      </c>
      <c r="D127" s="1" t="s">
        <v>304</v>
      </c>
      <c r="E127" s="25"/>
    </row>
    <row r="128" spans="2:5" x14ac:dyDescent="0.4">
      <c r="B128" s="62" t="s">
        <v>47</v>
      </c>
      <c r="C128" s="28">
        <f>SUM(C129:C135)</f>
        <v>92500</v>
      </c>
      <c r="E128" s="25"/>
    </row>
    <row r="129" spans="2:6" x14ac:dyDescent="0.4">
      <c r="B129" s="62"/>
      <c r="C129" s="32">
        <f>45*2*200</f>
        <v>18000</v>
      </c>
      <c r="D129" s="1" t="s">
        <v>305</v>
      </c>
      <c r="E129" s="25"/>
    </row>
    <row r="130" spans="2:6" x14ac:dyDescent="0.4">
      <c r="B130" s="62"/>
      <c r="C130" s="32">
        <f>45*4*40</f>
        <v>7200</v>
      </c>
      <c r="D130" s="1" t="s">
        <v>306</v>
      </c>
      <c r="E130" s="25"/>
    </row>
    <row r="131" spans="2:6" x14ac:dyDescent="0.4">
      <c r="B131" s="62"/>
      <c r="C131" s="32">
        <f>45*1*200</f>
        <v>9000</v>
      </c>
      <c r="D131" s="1" t="s">
        <v>307</v>
      </c>
      <c r="E131" s="25"/>
    </row>
    <row r="132" spans="2:6" s="149" customFormat="1" x14ac:dyDescent="0.4">
      <c r="B132" s="179"/>
      <c r="C132" s="32">
        <f>4*2*800</f>
        <v>6400</v>
      </c>
      <c r="D132" s="1" t="s">
        <v>308</v>
      </c>
      <c r="E132" s="191"/>
    </row>
    <row r="133" spans="2:6" s="149" customFormat="1" x14ac:dyDescent="0.4">
      <c r="B133" s="179"/>
      <c r="C133" s="171">
        <f>23*1*800</f>
        <v>18400</v>
      </c>
      <c r="D133" s="149" t="s">
        <v>430</v>
      </c>
      <c r="E133" s="191"/>
    </row>
    <row r="134" spans="2:6" x14ac:dyDescent="0.4">
      <c r="B134" s="62"/>
      <c r="C134" s="28">
        <f>4*5000</f>
        <v>20000</v>
      </c>
      <c r="D134" s="1" t="s">
        <v>183</v>
      </c>
      <c r="E134" s="25"/>
    </row>
    <row r="135" spans="2:6" x14ac:dyDescent="0.4">
      <c r="B135" s="42"/>
      <c r="C135" s="53">
        <f>45*300</f>
        <v>13500</v>
      </c>
      <c r="D135" s="36" t="s">
        <v>309</v>
      </c>
      <c r="E135" s="37"/>
    </row>
    <row r="136" spans="2:6" x14ac:dyDescent="0.4">
      <c r="B136" s="43" t="s">
        <v>31</v>
      </c>
      <c r="C136" s="55">
        <f>SUM(C137)</f>
        <v>7500</v>
      </c>
      <c r="E136" s="25"/>
      <c r="F136" s="8"/>
    </row>
    <row r="137" spans="2:6" x14ac:dyDescent="0.4">
      <c r="B137" s="62" t="s">
        <v>32</v>
      </c>
      <c r="C137" s="32">
        <v>7500</v>
      </c>
      <c r="D137" s="1" t="s">
        <v>310</v>
      </c>
      <c r="E137" s="25"/>
    </row>
    <row r="138" spans="2:6" s="2" customFormat="1" x14ac:dyDescent="0.4">
      <c r="B138" s="62"/>
      <c r="C138" s="32"/>
      <c r="D138" s="1"/>
      <c r="E138" s="25"/>
    </row>
    <row r="139" spans="2:6" s="182" customFormat="1" ht="31.25" customHeight="1" x14ac:dyDescent="0.75">
      <c r="B139" s="192" t="s">
        <v>356</v>
      </c>
      <c r="C139" s="193">
        <f>+C140+C156+C176+C195</f>
        <v>1400800</v>
      </c>
      <c r="D139" s="194"/>
      <c r="E139" s="170"/>
    </row>
    <row r="140" spans="2:6" s="182" customFormat="1" ht="27.65" customHeight="1" x14ac:dyDescent="0.75">
      <c r="B140" s="180" t="s">
        <v>357</v>
      </c>
      <c r="C140" s="113">
        <f>SUM(C143,C145,C153)</f>
        <v>196300</v>
      </c>
      <c r="D140" s="172"/>
      <c r="E140" s="23"/>
      <c r="F140" s="181"/>
    </row>
    <row r="141" spans="2:6" x14ac:dyDescent="0.4">
      <c r="B141" s="43" t="s">
        <v>11</v>
      </c>
      <c r="C141" s="33"/>
      <c r="E141" s="25"/>
    </row>
    <row r="142" spans="2:6" x14ac:dyDescent="0.4">
      <c r="B142" s="43" t="s">
        <v>12</v>
      </c>
      <c r="C142" s="33"/>
      <c r="E142" s="25"/>
    </row>
    <row r="143" spans="2:6" s="2" customFormat="1" x14ac:dyDescent="0.4">
      <c r="B143" s="43" t="s">
        <v>21</v>
      </c>
      <c r="C143" s="19">
        <f>SUM(C144)</f>
        <v>10800</v>
      </c>
      <c r="E143" s="26"/>
    </row>
    <row r="144" spans="2:6" x14ac:dyDescent="0.4">
      <c r="B144" s="62" t="s">
        <v>22</v>
      </c>
      <c r="C144" s="28">
        <f>18*600</f>
        <v>10800</v>
      </c>
      <c r="D144" s="1" t="s">
        <v>216</v>
      </c>
      <c r="E144" s="25"/>
    </row>
    <row r="145" spans="2:6" s="2" customFormat="1" x14ac:dyDescent="0.4">
      <c r="B145" s="43" t="s">
        <v>25</v>
      </c>
      <c r="C145" s="55">
        <f>SUM(C146,C149)</f>
        <v>160500</v>
      </c>
      <c r="E145" s="26"/>
    </row>
    <row r="146" spans="2:6" x14ac:dyDescent="0.4">
      <c r="B146" s="62" t="s">
        <v>45</v>
      </c>
      <c r="C146" s="19">
        <f>SUM(C147:C148)</f>
        <v>35500</v>
      </c>
      <c r="E146" s="25"/>
    </row>
    <row r="147" spans="2:6" x14ac:dyDescent="0.4">
      <c r="B147" s="62"/>
      <c r="C147" s="32">
        <f>250*100</f>
        <v>25000</v>
      </c>
      <c r="D147" s="1" t="s">
        <v>175</v>
      </c>
      <c r="E147" s="25"/>
    </row>
    <row r="148" spans="2:6" x14ac:dyDescent="0.4">
      <c r="B148" s="62"/>
      <c r="C148" s="32">
        <f>3*3500</f>
        <v>10500</v>
      </c>
      <c r="D148" s="1" t="s">
        <v>313</v>
      </c>
      <c r="E148" s="25"/>
    </row>
    <row r="149" spans="2:6" x14ac:dyDescent="0.4">
      <c r="B149" s="62" t="s">
        <v>47</v>
      </c>
      <c r="C149" s="55">
        <f>SUM(C150:C152)</f>
        <v>125000</v>
      </c>
      <c r="E149" s="25"/>
    </row>
    <row r="150" spans="2:6" x14ac:dyDescent="0.4">
      <c r="B150" s="62"/>
      <c r="C150" s="32">
        <f>250*150</f>
        <v>37500</v>
      </c>
      <c r="D150" s="1" t="s">
        <v>177</v>
      </c>
      <c r="E150" s="25"/>
    </row>
    <row r="151" spans="2:6" x14ac:dyDescent="0.4">
      <c r="B151" s="62"/>
      <c r="C151" s="32">
        <f>250*25*2</f>
        <v>12500</v>
      </c>
      <c r="D151" s="1" t="s">
        <v>176</v>
      </c>
      <c r="E151" s="25"/>
    </row>
    <row r="152" spans="2:6" x14ac:dyDescent="0.4">
      <c r="B152" s="62"/>
      <c r="C152" s="32">
        <f>250*300</f>
        <v>75000</v>
      </c>
      <c r="D152" s="1" t="s">
        <v>314</v>
      </c>
      <c r="E152" s="25"/>
    </row>
    <row r="153" spans="2:6" x14ac:dyDescent="0.4">
      <c r="B153" s="43" t="s">
        <v>31</v>
      </c>
      <c r="C153" s="55">
        <f>SUM(C154:C155)</f>
        <v>25000</v>
      </c>
      <c r="D153" s="2"/>
      <c r="E153" s="26"/>
      <c r="F153" s="8"/>
    </row>
    <row r="154" spans="2:6" x14ac:dyDescent="0.4">
      <c r="B154" s="62" t="s">
        <v>32</v>
      </c>
      <c r="C154" s="32">
        <f>250*100</f>
        <v>25000</v>
      </c>
      <c r="D154" s="1" t="s">
        <v>188</v>
      </c>
      <c r="E154" s="25"/>
    </row>
    <row r="155" spans="2:6" s="149" customFormat="1" x14ac:dyDescent="0.4">
      <c r="B155" s="183"/>
      <c r="C155" s="184"/>
      <c r="E155" s="185"/>
    </row>
    <row r="156" spans="2:6" s="182" customFormat="1" ht="28.25" customHeight="1" x14ac:dyDescent="0.75">
      <c r="B156" s="180" t="s">
        <v>358</v>
      </c>
      <c r="C156" s="227">
        <f>SUM(C159,C162,C173)</f>
        <v>125000</v>
      </c>
      <c r="D156" s="189"/>
      <c r="E156" s="195"/>
      <c r="F156" s="181"/>
    </row>
    <row r="157" spans="2:6" x14ac:dyDescent="0.4">
      <c r="B157" s="43" t="s">
        <v>11</v>
      </c>
      <c r="C157" s="33"/>
      <c r="E157" s="25"/>
    </row>
    <row r="158" spans="2:6" x14ac:dyDescent="0.4">
      <c r="B158" s="43" t="s">
        <v>12</v>
      </c>
      <c r="C158" s="33"/>
      <c r="E158" s="25"/>
    </row>
    <row r="159" spans="2:6" s="2" customFormat="1" x14ac:dyDescent="0.4">
      <c r="B159" s="43" t="s">
        <v>21</v>
      </c>
      <c r="C159" s="19">
        <f>SUM(C160)</f>
        <v>21600</v>
      </c>
      <c r="E159" s="26"/>
    </row>
    <row r="160" spans="2:6" x14ac:dyDescent="0.4">
      <c r="B160" s="62" t="s">
        <v>22</v>
      </c>
      <c r="C160" s="32">
        <f>18*1200</f>
        <v>21600</v>
      </c>
      <c r="D160" s="1" t="s">
        <v>178</v>
      </c>
      <c r="E160" s="25"/>
    </row>
    <row r="161" spans="2:6" x14ac:dyDescent="0.4">
      <c r="B161" s="62"/>
      <c r="C161" s="33"/>
      <c r="E161" s="25"/>
    </row>
    <row r="162" spans="2:6" s="2" customFormat="1" x14ac:dyDescent="0.4">
      <c r="B162" s="43" t="s">
        <v>25</v>
      </c>
      <c r="C162" s="55">
        <f>SUM(C163,C165)</f>
        <v>98400</v>
      </c>
      <c r="E162" s="26"/>
    </row>
    <row r="163" spans="2:6" x14ac:dyDescent="0.4">
      <c r="B163" s="62" t="s">
        <v>45</v>
      </c>
      <c r="C163" s="19">
        <f>SUM(C164:C164)</f>
        <v>3000</v>
      </c>
      <c r="E163" s="25"/>
    </row>
    <row r="164" spans="2:6" x14ac:dyDescent="0.4">
      <c r="B164" s="62"/>
      <c r="C164" s="32">
        <f>30*100</f>
        <v>3000</v>
      </c>
      <c r="D164" s="1" t="s">
        <v>179</v>
      </c>
      <c r="E164" s="25"/>
    </row>
    <row r="165" spans="2:6" x14ac:dyDescent="0.4">
      <c r="B165" s="62" t="s">
        <v>47</v>
      </c>
      <c r="C165" s="55">
        <f>SUM(C166:C172)</f>
        <v>95400</v>
      </c>
      <c r="E165" s="25"/>
    </row>
    <row r="166" spans="2:6" x14ac:dyDescent="0.4">
      <c r="B166" s="62"/>
      <c r="C166" s="32">
        <f>30*3*200</f>
        <v>18000</v>
      </c>
      <c r="D166" s="1" t="s">
        <v>181</v>
      </c>
      <c r="E166" s="25"/>
    </row>
    <row r="167" spans="2:6" x14ac:dyDescent="0.4">
      <c r="B167" s="62"/>
      <c r="C167" s="32">
        <f>30*6*40</f>
        <v>7200</v>
      </c>
      <c r="D167" s="1" t="s">
        <v>182</v>
      </c>
      <c r="E167" s="25"/>
    </row>
    <row r="168" spans="2:6" x14ac:dyDescent="0.4">
      <c r="B168" s="62"/>
      <c r="C168" s="32">
        <f>30*2*200</f>
        <v>12000</v>
      </c>
      <c r="D168" s="1" t="s">
        <v>180</v>
      </c>
      <c r="E168" s="25"/>
    </row>
    <row r="169" spans="2:6" s="149" customFormat="1" x14ac:dyDescent="0.4">
      <c r="B169" s="246"/>
      <c r="C169" s="52">
        <f>3*3*800</f>
        <v>7200</v>
      </c>
      <c r="D169" s="36" t="s">
        <v>316</v>
      </c>
      <c r="E169" s="185"/>
    </row>
    <row r="170" spans="2:6" s="149" customFormat="1" x14ac:dyDescent="0.4">
      <c r="B170" s="179"/>
      <c r="C170" s="171">
        <f>15*2*800</f>
        <v>24000</v>
      </c>
      <c r="D170" s="149" t="s">
        <v>431</v>
      </c>
      <c r="E170" s="191"/>
    </row>
    <row r="171" spans="2:6" x14ac:dyDescent="0.4">
      <c r="B171" s="62"/>
      <c r="C171" s="28">
        <f>3*6000</f>
        <v>18000</v>
      </c>
      <c r="D171" s="1" t="s">
        <v>183</v>
      </c>
      <c r="E171" s="25"/>
    </row>
    <row r="172" spans="2:6" x14ac:dyDescent="0.4">
      <c r="B172" s="62"/>
      <c r="C172" s="28">
        <f>30*300</f>
        <v>9000</v>
      </c>
      <c r="D172" s="1" t="s">
        <v>317</v>
      </c>
      <c r="E172" s="25"/>
    </row>
    <row r="173" spans="2:6" x14ac:dyDescent="0.4">
      <c r="B173" s="43" t="s">
        <v>31</v>
      </c>
      <c r="C173" s="55">
        <f>SUM(C174)</f>
        <v>5000</v>
      </c>
      <c r="E173" s="25"/>
      <c r="F173" s="8"/>
    </row>
    <row r="174" spans="2:6" x14ac:dyDescent="0.4">
      <c r="B174" s="62" t="s">
        <v>32</v>
      </c>
      <c r="C174" s="32">
        <v>5000</v>
      </c>
      <c r="D174" s="1" t="s">
        <v>244</v>
      </c>
      <c r="E174" s="25"/>
    </row>
    <row r="175" spans="2:6" x14ac:dyDescent="0.4">
      <c r="B175" s="42"/>
      <c r="C175" s="52"/>
      <c r="D175" s="36"/>
      <c r="E175" s="37"/>
    </row>
    <row r="176" spans="2:6" s="182" customFormat="1" ht="29.4" customHeight="1" x14ac:dyDescent="0.75">
      <c r="B176" s="180" t="s">
        <v>359</v>
      </c>
      <c r="C176" s="113">
        <f>SUM(C179,C182,C191)</f>
        <v>879500</v>
      </c>
      <c r="D176" s="172"/>
      <c r="E176" s="23"/>
      <c r="F176" s="181"/>
    </row>
    <row r="177" spans="2:6" x14ac:dyDescent="0.4">
      <c r="B177" s="43" t="s">
        <v>11</v>
      </c>
      <c r="C177" s="33"/>
      <c r="E177" s="25"/>
    </row>
    <row r="178" spans="2:6" x14ac:dyDescent="0.4">
      <c r="B178" s="43" t="s">
        <v>12</v>
      </c>
      <c r="C178" s="33"/>
      <c r="E178" s="25"/>
    </row>
    <row r="179" spans="2:6" s="2" customFormat="1" x14ac:dyDescent="0.4">
      <c r="B179" s="43" t="s">
        <v>21</v>
      </c>
      <c r="C179" s="19">
        <f>SUM(C180)</f>
        <v>72000</v>
      </c>
      <c r="E179" s="26"/>
    </row>
    <row r="180" spans="2:6" x14ac:dyDescent="0.4">
      <c r="B180" s="62" t="s">
        <v>22</v>
      </c>
      <c r="C180" s="28">
        <f>10*12*600</f>
        <v>72000</v>
      </c>
      <c r="D180" s="1" t="s">
        <v>319</v>
      </c>
      <c r="E180" s="191"/>
    </row>
    <row r="181" spans="2:6" x14ac:dyDescent="0.4">
      <c r="B181" s="62"/>
      <c r="C181" s="33"/>
      <c r="E181" s="25"/>
    </row>
    <row r="182" spans="2:6" s="2" customFormat="1" x14ac:dyDescent="0.4">
      <c r="B182" s="43" t="s">
        <v>25</v>
      </c>
      <c r="C182" s="55">
        <f>SUM(C183,C185,C188)</f>
        <v>295000</v>
      </c>
      <c r="E182" s="26"/>
    </row>
    <row r="183" spans="2:6" x14ac:dyDescent="0.4">
      <c r="B183" s="62" t="s">
        <v>45</v>
      </c>
      <c r="C183" s="55">
        <f>SUM(C184:C184)</f>
        <v>25000</v>
      </c>
      <c r="E183" s="25"/>
    </row>
    <row r="184" spans="2:6" x14ac:dyDescent="0.4">
      <c r="B184" s="62"/>
      <c r="C184" s="32">
        <f>250*100</f>
        <v>25000</v>
      </c>
      <c r="D184" s="1" t="s">
        <v>175</v>
      </c>
      <c r="E184" s="25"/>
    </row>
    <row r="185" spans="2:6" x14ac:dyDescent="0.4">
      <c r="B185" s="62" t="s">
        <v>47</v>
      </c>
      <c r="C185" s="55">
        <f>SUM(C186:C187)</f>
        <v>150000</v>
      </c>
      <c r="E185" s="25"/>
    </row>
    <row r="186" spans="2:6" x14ac:dyDescent="0.4">
      <c r="B186" s="62"/>
      <c r="C186" s="32">
        <f>250*3*150</f>
        <v>112500</v>
      </c>
      <c r="D186" s="1" t="s">
        <v>184</v>
      </c>
      <c r="E186" s="25"/>
    </row>
    <row r="187" spans="2:6" x14ac:dyDescent="0.4">
      <c r="B187" s="62"/>
      <c r="C187" s="32">
        <f>250*6*25</f>
        <v>37500</v>
      </c>
      <c r="D187" s="1" t="s">
        <v>320</v>
      </c>
      <c r="E187" s="25"/>
    </row>
    <row r="188" spans="2:6" x14ac:dyDescent="0.4">
      <c r="B188" s="62" t="s">
        <v>282</v>
      </c>
      <c r="C188" s="19">
        <f>SUM(C189:C190)</f>
        <v>120000</v>
      </c>
      <c r="E188" s="25"/>
    </row>
    <row r="189" spans="2:6" s="149" customFormat="1" x14ac:dyDescent="0.4">
      <c r="B189" s="179"/>
      <c r="C189" s="32">
        <f>20*15*400</f>
        <v>120000</v>
      </c>
      <c r="D189" s="1" t="s">
        <v>321</v>
      </c>
      <c r="E189" s="191"/>
    </row>
    <row r="190" spans="2:6" x14ac:dyDescent="0.4">
      <c r="B190" s="62"/>
      <c r="C190" s="32"/>
      <c r="E190" s="25"/>
    </row>
    <row r="191" spans="2:6" x14ac:dyDescent="0.4">
      <c r="B191" s="43" t="s">
        <v>31</v>
      </c>
      <c r="C191" s="55">
        <f>SUM(C192:C194)</f>
        <v>512500</v>
      </c>
      <c r="E191" s="25"/>
      <c r="F191" s="8"/>
    </row>
    <row r="192" spans="2:6" x14ac:dyDescent="0.4">
      <c r="B192" s="62" t="s">
        <v>32</v>
      </c>
      <c r="C192" s="32">
        <f>250*100</f>
        <v>25000</v>
      </c>
      <c r="D192" s="1" t="s">
        <v>188</v>
      </c>
      <c r="E192" s="25"/>
    </row>
    <row r="193" spans="2:6" x14ac:dyDescent="0.4">
      <c r="B193" s="62" t="s">
        <v>185</v>
      </c>
      <c r="C193" s="32">
        <f>250*1200</f>
        <v>300000</v>
      </c>
      <c r="D193" s="1" t="s">
        <v>186</v>
      </c>
      <c r="E193" s="25"/>
    </row>
    <row r="194" spans="2:6" x14ac:dyDescent="0.4">
      <c r="B194" s="42"/>
      <c r="C194" s="52">
        <f>30*6250</f>
        <v>187500</v>
      </c>
      <c r="D194" s="36" t="s">
        <v>322</v>
      </c>
      <c r="E194" s="185"/>
    </row>
    <row r="195" spans="2:6" s="182" customFormat="1" ht="26.4" customHeight="1" x14ac:dyDescent="0.75">
      <c r="B195" s="180" t="s">
        <v>360</v>
      </c>
      <c r="C195" s="113">
        <f>SUM(C198,C202)</f>
        <v>200000</v>
      </c>
      <c r="D195" s="172"/>
      <c r="E195" s="23"/>
      <c r="F195" s="181"/>
    </row>
    <row r="196" spans="2:6" x14ac:dyDescent="0.4">
      <c r="B196" s="43" t="s">
        <v>11</v>
      </c>
      <c r="C196" s="33"/>
      <c r="E196" s="25"/>
    </row>
    <row r="197" spans="2:6" x14ac:dyDescent="0.4">
      <c r="B197" s="43" t="s">
        <v>12</v>
      </c>
      <c r="C197" s="33"/>
      <c r="E197" s="25"/>
    </row>
    <row r="198" spans="2:6" s="2" customFormat="1" x14ac:dyDescent="0.4">
      <c r="B198" s="43" t="s">
        <v>51</v>
      </c>
      <c r="C198" s="19">
        <f>SUM(C199)</f>
        <v>175000</v>
      </c>
      <c r="E198" s="26"/>
    </row>
    <row r="199" spans="2:6" x14ac:dyDescent="0.4">
      <c r="B199" s="62" t="s">
        <v>38</v>
      </c>
      <c r="C199" s="55">
        <f>C200+C201</f>
        <v>175000</v>
      </c>
      <c r="E199" s="25"/>
    </row>
    <row r="200" spans="2:6" x14ac:dyDescent="0.4">
      <c r="B200" s="62"/>
      <c r="C200" s="32">
        <f>250*600</f>
        <v>150000</v>
      </c>
      <c r="D200" s="1" t="s">
        <v>247</v>
      </c>
      <c r="E200" s="25"/>
    </row>
    <row r="201" spans="2:6" x14ac:dyDescent="0.4">
      <c r="B201" s="62"/>
      <c r="C201" s="32">
        <f>250*100</f>
        <v>25000</v>
      </c>
      <c r="D201" s="1" t="s">
        <v>187</v>
      </c>
      <c r="E201" s="25"/>
    </row>
    <row r="202" spans="2:6" x14ac:dyDescent="0.4">
      <c r="B202" s="43" t="s">
        <v>31</v>
      </c>
      <c r="C202" s="55">
        <f>SUM(C203)</f>
        <v>25000</v>
      </c>
      <c r="E202" s="25"/>
      <c r="F202" s="8"/>
    </row>
    <row r="203" spans="2:6" x14ac:dyDescent="0.4">
      <c r="B203" s="62" t="s">
        <v>32</v>
      </c>
      <c r="C203" s="32">
        <f>250*100</f>
        <v>25000</v>
      </c>
      <c r="E203" s="25"/>
    </row>
    <row r="204" spans="2:6" x14ac:dyDescent="0.4">
      <c r="B204" s="42"/>
      <c r="C204" s="52">
        <f>250*100</f>
        <v>25000</v>
      </c>
      <c r="D204" s="36" t="s">
        <v>188</v>
      </c>
      <c r="E204" s="37"/>
    </row>
    <row r="205" spans="2:6" s="182" customFormat="1" ht="24.65" customHeight="1" x14ac:dyDescent="0.75">
      <c r="B205" s="196" t="s">
        <v>361</v>
      </c>
      <c r="C205" s="119">
        <f>SUM(C206,C223)</f>
        <v>2050800</v>
      </c>
      <c r="D205" s="172"/>
      <c r="E205" s="23"/>
    </row>
    <row r="206" spans="2:6" s="182" customFormat="1" ht="24.65" customHeight="1" x14ac:dyDescent="0.75">
      <c r="B206" s="180" t="s">
        <v>362</v>
      </c>
      <c r="C206" s="113">
        <f>SUM(C208)</f>
        <v>1205800</v>
      </c>
      <c r="D206" s="172"/>
      <c r="E206" s="23"/>
      <c r="F206" s="181"/>
    </row>
    <row r="207" spans="2:6" x14ac:dyDescent="0.4">
      <c r="B207" s="43" t="s">
        <v>11</v>
      </c>
      <c r="C207" s="33"/>
      <c r="E207" s="25"/>
    </row>
    <row r="208" spans="2:6" x14ac:dyDescent="0.4">
      <c r="B208" s="43" t="s">
        <v>12</v>
      </c>
      <c r="C208" s="19">
        <f>SUM(C209,C211,C220)</f>
        <v>1205800</v>
      </c>
      <c r="E208" s="25"/>
    </row>
    <row r="209" spans="2:6" s="2" customFormat="1" x14ac:dyDescent="0.4">
      <c r="B209" s="43" t="s">
        <v>21</v>
      </c>
      <c r="C209" s="19">
        <f>SUM(C210)</f>
        <v>220800</v>
      </c>
      <c r="D209" s="1"/>
      <c r="E209" s="25"/>
    </row>
    <row r="210" spans="2:6" x14ac:dyDescent="0.4">
      <c r="B210" s="62" t="s">
        <v>22</v>
      </c>
      <c r="C210" s="28">
        <f>46*2*4*600</f>
        <v>220800</v>
      </c>
      <c r="D210" s="1" t="s">
        <v>326</v>
      </c>
      <c r="E210" s="25"/>
    </row>
    <row r="211" spans="2:6" s="2" customFormat="1" x14ac:dyDescent="0.4">
      <c r="B211" s="43" t="s">
        <v>37</v>
      </c>
      <c r="C211" s="19">
        <f>SUM(C212,C214,C217)</f>
        <v>905000</v>
      </c>
      <c r="E211" s="26"/>
    </row>
    <row r="212" spans="2:6" x14ac:dyDescent="0.4">
      <c r="B212" s="62" t="s">
        <v>38</v>
      </c>
      <c r="C212" s="55">
        <f>SUM(C213:C213)</f>
        <v>115000</v>
      </c>
      <c r="E212" s="25"/>
    </row>
    <row r="213" spans="2:6" x14ac:dyDescent="0.4">
      <c r="B213" s="62"/>
      <c r="C213" s="32">
        <f>1150*100</f>
        <v>115000</v>
      </c>
      <c r="D213" s="1" t="s">
        <v>327</v>
      </c>
      <c r="E213" s="25"/>
    </row>
    <row r="214" spans="2:6" x14ac:dyDescent="0.4">
      <c r="B214" s="62" t="s">
        <v>47</v>
      </c>
      <c r="C214" s="19">
        <f>SUM(C215:C216)</f>
        <v>460000</v>
      </c>
      <c r="E214" s="25"/>
    </row>
    <row r="215" spans="2:6" x14ac:dyDescent="0.4">
      <c r="B215" s="62"/>
      <c r="C215" s="32">
        <f>1150*2*150</f>
        <v>345000</v>
      </c>
      <c r="D215" s="1" t="s">
        <v>328</v>
      </c>
      <c r="E215" s="25"/>
    </row>
    <row r="216" spans="2:6" x14ac:dyDescent="0.4">
      <c r="B216" s="62"/>
      <c r="C216" s="32">
        <f>1150*4*25</f>
        <v>115000</v>
      </c>
      <c r="D216" s="1" t="s">
        <v>329</v>
      </c>
      <c r="E216" s="25"/>
    </row>
    <row r="217" spans="2:6" x14ac:dyDescent="0.4">
      <c r="B217" s="62" t="s">
        <v>282</v>
      </c>
      <c r="C217" s="19">
        <f>SUM(C218:C219)</f>
        <v>330000</v>
      </c>
      <c r="E217" s="25"/>
    </row>
    <row r="218" spans="2:6" x14ac:dyDescent="0.4">
      <c r="B218" s="62"/>
      <c r="C218" s="32">
        <f>55*15*400</f>
        <v>330000</v>
      </c>
      <c r="D218" s="1" t="s">
        <v>330</v>
      </c>
      <c r="E218" s="191"/>
    </row>
    <row r="219" spans="2:6" x14ac:dyDescent="0.4">
      <c r="B219" s="62"/>
      <c r="C219" s="32"/>
      <c r="E219" s="25"/>
    </row>
    <row r="220" spans="2:6" x14ac:dyDescent="0.4">
      <c r="B220" s="43" t="s">
        <v>31</v>
      </c>
      <c r="C220" s="55">
        <f>SUM(C221:C221)</f>
        <v>80000</v>
      </c>
      <c r="E220" s="25"/>
      <c r="F220" s="8"/>
    </row>
    <row r="221" spans="2:6" x14ac:dyDescent="0.4">
      <c r="B221" s="62" t="s">
        <v>32</v>
      </c>
      <c r="C221" s="32">
        <v>80000</v>
      </c>
      <c r="D221" s="1" t="s">
        <v>331</v>
      </c>
      <c r="E221" s="25"/>
    </row>
    <row r="222" spans="2:6" x14ac:dyDescent="0.4">
      <c r="B222" s="42"/>
      <c r="C222" s="52"/>
      <c r="D222" s="36"/>
      <c r="E222" s="37"/>
    </row>
    <row r="223" spans="2:6" s="182" customFormat="1" ht="28.75" customHeight="1" x14ac:dyDescent="0.75">
      <c r="B223" s="180" t="s">
        <v>363</v>
      </c>
      <c r="C223" s="113">
        <f>SUM(C226,C230)</f>
        <v>845000</v>
      </c>
      <c r="D223" s="172"/>
      <c r="E223" s="23"/>
      <c r="F223" s="181"/>
    </row>
    <row r="224" spans="2:6" x14ac:dyDescent="0.4">
      <c r="B224" s="43" t="s">
        <v>11</v>
      </c>
      <c r="C224" s="33"/>
      <c r="E224" s="25"/>
    </row>
    <row r="225" spans="2:6" x14ac:dyDescent="0.4">
      <c r="B225" s="43" t="s">
        <v>12</v>
      </c>
      <c r="C225" s="19"/>
      <c r="E225" s="25"/>
    </row>
    <row r="226" spans="2:6" s="2" customFormat="1" x14ac:dyDescent="0.4">
      <c r="B226" s="43" t="s">
        <v>51</v>
      </c>
      <c r="C226" s="19">
        <f>SUM(C227)</f>
        <v>805000</v>
      </c>
      <c r="E226" s="26"/>
    </row>
    <row r="227" spans="2:6" x14ac:dyDescent="0.4">
      <c r="B227" s="62" t="s">
        <v>38</v>
      </c>
      <c r="C227" s="32">
        <f>SUM(C228:C229)</f>
        <v>805000</v>
      </c>
      <c r="E227" s="25"/>
    </row>
    <row r="228" spans="2:6" x14ac:dyDescent="0.4">
      <c r="B228" s="62"/>
      <c r="C228" s="32">
        <f>1150*600</f>
        <v>690000</v>
      </c>
      <c r="D228" s="1" t="s">
        <v>333</v>
      </c>
      <c r="E228" s="25"/>
    </row>
    <row r="229" spans="2:6" x14ac:dyDescent="0.4">
      <c r="B229" s="62"/>
      <c r="C229" s="32">
        <f>1150*100</f>
        <v>115000</v>
      </c>
      <c r="D229" s="1" t="s">
        <v>334</v>
      </c>
      <c r="E229" s="25"/>
    </row>
    <row r="230" spans="2:6" x14ac:dyDescent="0.4">
      <c r="B230" s="43" t="s">
        <v>31</v>
      </c>
      <c r="C230" s="55">
        <f>SUM(C231:C232)</f>
        <v>40000</v>
      </c>
      <c r="E230" s="25"/>
      <c r="F230" s="8"/>
    </row>
    <row r="231" spans="2:6" x14ac:dyDescent="0.4">
      <c r="B231" s="62" t="s">
        <v>32</v>
      </c>
      <c r="C231" s="32">
        <v>40000</v>
      </c>
      <c r="D231" s="1" t="s">
        <v>335</v>
      </c>
      <c r="E231" s="25"/>
    </row>
    <row r="232" spans="2:6" x14ac:dyDescent="0.4">
      <c r="B232" s="42"/>
      <c r="C232" s="52"/>
      <c r="D232" s="42"/>
      <c r="E232" s="37"/>
    </row>
    <row r="233" spans="2:6" s="102" customFormat="1" ht="25.75" customHeight="1" x14ac:dyDescent="0.75">
      <c r="B233" s="196" t="s">
        <v>364</v>
      </c>
      <c r="C233" s="197">
        <f>+C236</f>
        <v>25200</v>
      </c>
      <c r="E233" s="160"/>
    </row>
    <row r="234" spans="2:6" x14ac:dyDescent="0.4">
      <c r="B234" s="43" t="s">
        <v>11</v>
      </c>
      <c r="C234" s="33"/>
      <c r="E234" s="25"/>
    </row>
    <row r="235" spans="2:6" x14ac:dyDescent="0.4">
      <c r="B235" s="43" t="s">
        <v>12</v>
      </c>
      <c r="C235" s="33"/>
      <c r="E235" s="25"/>
    </row>
    <row r="236" spans="2:6" s="2" customFormat="1" x14ac:dyDescent="0.4">
      <c r="B236" s="43" t="s">
        <v>51</v>
      </c>
      <c r="C236" s="19">
        <f>SUM(C237)</f>
        <v>25200</v>
      </c>
      <c r="E236" s="26"/>
    </row>
    <row r="237" spans="2:6" x14ac:dyDescent="0.4">
      <c r="B237" s="62" t="s">
        <v>337</v>
      </c>
      <c r="C237" s="32">
        <f>SUM(C238:C239)</f>
        <v>25200</v>
      </c>
      <c r="E237" s="25"/>
    </row>
    <row r="238" spans="2:6" x14ac:dyDescent="0.4">
      <c r="B238" s="247"/>
      <c r="C238" s="52">
        <f>1*9*800</f>
        <v>7200</v>
      </c>
      <c r="D238" s="36" t="s">
        <v>338</v>
      </c>
      <c r="E238" s="185"/>
    </row>
    <row r="239" spans="2:6" x14ac:dyDescent="0.4">
      <c r="B239" s="62"/>
      <c r="C239" s="28">
        <f>3*1*6000</f>
        <v>18000</v>
      </c>
      <c r="D239" s="1" t="s">
        <v>339</v>
      </c>
      <c r="E239" s="191"/>
    </row>
    <row r="240" spans="2:6" ht="19.5" thickBot="1" x14ac:dyDescent="0.45">
      <c r="B240" s="216"/>
      <c r="C240" s="215"/>
      <c r="D240" s="213"/>
      <c r="E240" s="169"/>
    </row>
    <row r="241" spans="2:6" s="182" customFormat="1" ht="27.65" customHeight="1" x14ac:dyDescent="0.75">
      <c r="B241" s="196" t="s">
        <v>365</v>
      </c>
      <c r="C241" s="197">
        <f>SUM(C242,C261)</f>
        <v>184800</v>
      </c>
      <c r="D241" s="102"/>
      <c r="E241" s="160"/>
      <c r="F241" s="181"/>
    </row>
    <row r="242" spans="2:6" s="2" customFormat="1" ht="38" x14ac:dyDescent="0.4">
      <c r="B242" s="177" t="s">
        <v>366</v>
      </c>
      <c r="C242" s="178">
        <f>SUM(C245,C247,C258)</f>
        <v>100200</v>
      </c>
      <c r="D242" s="77"/>
      <c r="E242" s="26"/>
    </row>
    <row r="243" spans="2:6" x14ac:dyDescent="0.4">
      <c r="B243" s="43" t="s">
        <v>11</v>
      </c>
      <c r="C243" s="33"/>
      <c r="E243" s="25"/>
    </row>
    <row r="244" spans="2:6" x14ac:dyDescent="0.4">
      <c r="B244" s="43" t="s">
        <v>12</v>
      </c>
      <c r="C244" s="33"/>
      <c r="E244" s="25"/>
    </row>
    <row r="245" spans="2:6" s="2" customFormat="1" x14ac:dyDescent="0.4">
      <c r="B245" s="43" t="s">
        <v>21</v>
      </c>
      <c r="C245" s="19">
        <f>SUM(C246)</f>
        <v>14400</v>
      </c>
      <c r="E245" s="26"/>
    </row>
    <row r="246" spans="2:6" x14ac:dyDescent="0.4">
      <c r="B246" s="62" t="s">
        <v>62</v>
      </c>
      <c r="C246" s="28">
        <f>12*1200</f>
        <v>14400</v>
      </c>
      <c r="D246" s="1" t="s">
        <v>209</v>
      </c>
      <c r="E246" s="25"/>
      <c r="F246" s="8"/>
    </row>
    <row r="247" spans="2:6" s="2" customFormat="1" x14ac:dyDescent="0.4">
      <c r="B247" s="43" t="s">
        <v>25</v>
      </c>
      <c r="C247" s="55">
        <f>SUM(C248,C252,C254)</f>
        <v>75800</v>
      </c>
      <c r="E247" s="26"/>
    </row>
    <row r="248" spans="2:6" x14ac:dyDescent="0.4">
      <c r="B248" s="62" t="s">
        <v>14</v>
      </c>
      <c r="C248" s="55">
        <f>SUM(C249:C251)</f>
        <v>42800</v>
      </c>
      <c r="E248" s="25"/>
    </row>
    <row r="249" spans="2:6" x14ac:dyDescent="0.4">
      <c r="B249" s="62"/>
      <c r="C249" s="32">
        <f>3*6000</f>
        <v>18000</v>
      </c>
      <c r="D249" s="1" t="s">
        <v>210</v>
      </c>
      <c r="E249" s="25"/>
    </row>
    <row r="250" spans="2:6" x14ac:dyDescent="0.4">
      <c r="B250" s="62"/>
      <c r="C250" s="32">
        <f>3*2*800</f>
        <v>4800</v>
      </c>
      <c r="D250" s="1" t="s">
        <v>342</v>
      </c>
      <c r="E250" s="25"/>
    </row>
    <row r="251" spans="2:6" x14ac:dyDescent="0.4">
      <c r="B251" s="62"/>
      <c r="C251" s="32">
        <f>25*800</f>
        <v>20000</v>
      </c>
      <c r="D251" s="1" t="s">
        <v>211</v>
      </c>
      <c r="E251" s="25"/>
    </row>
    <row r="252" spans="2:6" x14ac:dyDescent="0.4">
      <c r="B252" s="62" t="s">
        <v>67</v>
      </c>
      <c r="C252" s="55">
        <f>SUM(C253)</f>
        <v>5000</v>
      </c>
      <c r="E252" s="25"/>
    </row>
    <row r="253" spans="2:6" x14ac:dyDescent="0.4">
      <c r="B253" s="62"/>
      <c r="C253" s="32">
        <f>50*100</f>
        <v>5000</v>
      </c>
      <c r="D253" s="1" t="s">
        <v>212</v>
      </c>
      <c r="E253" s="25"/>
    </row>
    <row r="254" spans="2:6" x14ac:dyDescent="0.4">
      <c r="B254" s="62" t="s">
        <v>81</v>
      </c>
      <c r="C254" s="55">
        <f>C255+C257</f>
        <v>28000</v>
      </c>
      <c r="E254" s="25"/>
    </row>
    <row r="255" spans="2:6" x14ac:dyDescent="0.4">
      <c r="B255" s="62"/>
      <c r="C255" s="32">
        <f>50*2*200</f>
        <v>20000</v>
      </c>
      <c r="D255" s="1" t="s">
        <v>213</v>
      </c>
      <c r="E255" s="25"/>
    </row>
    <row r="256" spans="2:6" x14ac:dyDescent="0.4">
      <c r="B256" s="62"/>
      <c r="C256" s="32">
        <f>50*1*200</f>
        <v>10000</v>
      </c>
      <c r="D256" s="1" t="s">
        <v>217</v>
      </c>
      <c r="E256" s="25"/>
    </row>
    <row r="257" spans="2:6" x14ac:dyDescent="0.4">
      <c r="B257" s="62"/>
      <c r="C257" s="32">
        <f>50*4*40</f>
        <v>8000</v>
      </c>
      <c r="D257" s="1" t="s">
        <v>214</v>
      </c>
      <c r="E257" s="25"/>
    </row>
    <row r="258" spans="2:6" x14ac:dyDescent="0.4">
      <c r="B258" s="43" t="s">
        <v>280</v>
      </c>
      <c r="C258" s="55">
        <f>C259</f>
        <v>10000</v>
      </c>
      <c r="E258" s="25"/>
    </row>
    <row r="259" spans="2:6" x14ac:dyDescent="0.4">
      <c r="B259" s="62" t="s">
        <v>32</v>
      </c>
      <c r="C259" s="32">
        <v>10000</v>
      </c>
      <c r="D259" s="1" t="s">
        <v>153</v>
      </c>
      <c r="E259" s="25"/>
    </row>
    <row r="260" spans="2:6" x14ac:dyDescent="0.4">
      <c r="B260" s="42"/>
      <c r="C260" s="52"/>
      <c r="D260" s="36"/>
      <c r="E260" s="37"/>
    </row>
    <row r="261" spans="2:6" s="182" customFormat="1" x14ac:dyDescent="0.75">
      <c r="B261" s="198" t="s">
        <v>367</v>
      </c>
      <c r="C261" s="113">
        <f>SUM(C264,C266,C277)</f>
        <v>84600</v>
      </c>
      <c r="D261" s="172"/>
      <c r="E261" s="23"/>
    </row>
    <row r="262" spans="2:6" x14ac:dyDescent="0.4">
      <c r="B262" s="43" t="s">
        <v>11</v>
      </c>
      <c r="C262" s="33"/>
      <c r="E262" s="25"/>
    </row>
    <row r="263" spans="2:6" x14ac:dyDescent="0.4">
      <c r="B263" s="43" t="s">
        <v>12</v>
      </c>
      <c r="C263" s="33"/>
      <c r="E263" s="25"/>
    </row>
    <row r="264" spans="2:6" s="2" customFormat="1" x14ac:dyDescent="0.4">
      <c r="B264" s="43" t="s">
        <v>21</v>
      </c>
      <c r="C264" s="19">
        <f>SUM(C265)</f>
        <v>7200</v>
      </c>
      <c r="E264" s="26"/>
    </row>
    <row r="265" spans="2:6" x14ac:dyDescent="0.4">
      <c r="B265" s="62" t="s">
        <v>62</v>
      </c>
      <c r="C265" s="28">
        <f>12*600</f>
        <v>7200</v>
      </c>
      <c r="D265" s="1" t="s">
        <v>215</v>
      </c>
      <c r="E265" s="25"/>
      <c r="F265" s="8"/>
    </row>
    <row r="266" spans="2:6" s="2" customFormat="1" x14ac:dyDescent="0.4">
      <c r="B266" s="43" t="s">
        <v>25</v>
      </c>
      <c r="C266" s="55">
        <f>SUM(C267,C271,C273)</f>
        <v>67400</v>
      </c>
      <c r="E266" s="26"/>
    </row>
    <row r="267" spans="2:6" x14ac:dyDescent="0.4">
      <c r="B267" s="62" t="s">
        <v>14</v>
      </c>
      <c r="C267" s="55">
        <f>SUM(C268:C270)</f>
        <v>34400</v>
      </c>
      <c r="E267" s="25"/>
    </row>
    <row r="268" spans="2:6" x14ac:dyDescent="0.4">
      <c r="B268" s="62"/>
      <c r="C268" s="32">
        <f>4*2000</f>
        <v>8000</v>
      </c>
      <c r="D268" s="1" t="s">
        <v>218</v>
      </c>
      <c r="E268" s="25"/>
    </row>
    <row r="269" spans="2:6" x14ac:dyDescent="0.4">
      <c r="B269" s="62"/>
      <c r="C269" s="32">
        <f>4*2*800</f>
        <v>6400</v>
      </c>
      <c r="D269" s="1" t="s">
        <v>219</v>
      </c>
      <c r="E269" s="25"/>
    </row>
    <row r="270" spans="2:6" x14ac:dyDescent="0.4">
      <c r="B270" s="62"/>
      <c r="C270" s="32">
        <f>25*800</f>
        <v>20000</v>
      </c>
      <c r="D270" s="1" t="s">
        <v>211</v>
      </c>
      <c r="E270" s="25"/>
    </row>
    <row r="271" spans="2:6" x14ac:dyDescent="0.4">
      <c r="B271" s="42" t="s">
        <v>67</v>
      </c>
      <c r="C271" s="239">
        <f>SUM(C272)</f>
        <v>5000</v>
      </c>
      <c r="D271" s="36"/>
      <c r="E271" s="37"/>
    </row>
    <row r="272" spans="2:6" x14ac:dyDescent="0.4">
      <c r="B272" s="62"/>
      <c r="C272" s="32">
        <f>50*100</f>
        <v>5000</v>
      </c>
      <c r="D272" s="1" t="s">
        <v>212</v>
      </c>
      <c r="E272" s="25"/>
    </row>
    <row r="273" spans="2:6" x14ac:dyDescent="0.4">
      <c r="B273" s="62" t="s">
        <v>81</v>
      </c>
      <c r="C273" s="55">
        <f>C274+C276</f>
        <v>28000</v>
      </c>
      <c r="E273" s="25"/>
    </row>
    <row r="274" spans="2:6" x14ac:dyDescent="0.4">
      <c r="B274" s="62"/>
      <c r="C274" s="32">
        <f>50*2*200</f>
        <v>20000</v>
      </c>
      <c r="D274" s="1" t="s">
        <v>213</v>
      </c>
      <c r="E274" s="25"/>
    </row>
    <row r="275" spans="2:6" x14ac:dyDescent="0.4">
      <c r="B275" s="62"/>
      <c r="C275" s="32">
        <f>50*1*200</f>
        <v>10000</v>
      </c>
      <c r="D275" s="1" t="s">
        <v>217</v>
      </c>
      <c r="E275" s="25"/>
    </row>
    <row r="276" spans="2:6" x14ac:dyDescent="0.4">
      <c r="B276" s="62"/>
      <c r="C276" s="32">
        <f>50*4*40</f>
        <v>8000</v>
      </c>
      <c r="D276" s="1" t="s">
        <v>214</v>
      </c>
      <c r="E276" s="25"/>
    </row>
    <row r="277" spans="2:6" x14ac:dyDescent="0.4">
      <c r="B277" s="43" t="s">
        <v>280</v>
      </c>
      <c r="C277" s="55">
        <f>C278</f>
        <v>10000</v>
      </c>
      <c r="E277" s="25"/>
    </row>
    <row r="278" spans="2:6" x14ac:dyDescent="0.4">
      <c r="B278" s="62" t="s">
        <v>32</v>
      </c>
      <c r="C278" s="32">
        <v>10000</v>
      </c>
      <c r="D278" s="1" t="s">
        <v>153</v>
      </c>
      <c r="E278" s="25"/>
    </row>
    <row r="279" spans="2:6" ht="9.75" customHeight="1" x14ac:dyDescent="0.4">
      <c r="B279" s="42"/>
      <c r="C279" s="52"/>
      <c r="D279" s="36"/>
      <c r="E279" s="37"/>
    </row>
    <row r="280" spans="2:6" s="182" customFormat="1" ht="25.75" customHeight="1" x14ac:dyDescent="0.75">
      <c r="B280" s="199" t="s">
        <v>169</v>
      </c>
      <c r="C280" s="200">
        <f>C281</f>
        <v>713600</v>
      </c>
      <c r="D280" s="172"/>
      <c r="E280" s="23"/>
      <c r="F280" s="181"/>
    </row>
    <row r="281" spans="2:6" s="182" customFormat="1" ht="25.75" customHeight="1" x14ac:dyDescent="0.75">
      <c r="B281" s="180" t="s">
        <v>168</v>
      </c>
      <c r="C281" s="113">
        <f>C284</f>
        <v>713600</v>
      </c>
      <c r="D281" s="172"/>
      <c r="E281" s="23"/>
    </row>
    <row r="282" spans="2:6" x14ac:dyDescent="0.4">
      <c r="B282" s="43" t="s">
        <v>11</v>
      </c>
      <c r="C282" s="33"/>
      <c r="E282" s="25"/>
    </row>
    <row r="283" spans="2:6" x14ac:dyDescent="0.4">
      <c r="B283" s="43" t="s">
        <v>12</v>
      </c>
      <c r="C283" s="33"/>
      <c r="E283" s="25"/>
    </row>
    <row r="284" spans="2:6" s="2" customFormat="1" x14ac:dyDescent="0.4">
      <c r="B284" s="43" t="s">
        <v>13</v>
      </c>
      <c r="C284" s="19">
        <f>SUM(C285,C287)</f>
        <v>713600</v>
      </c>
      <c r="E284" s="26"/>
    </row>
    <row r="285" spans="2:6" ht="21" customHeight="1" x14ac:dyDescent="0.4">
      <c r="B285" s="62" t="s">
        <v>38</v>
      </c>
      <c r="C285" s="19">
        <f>SUM(C286)</f>
        <v>277200</v>
      </c>
      <c r="E285" s="25"/>
    </row>
    <row r="286" spans="2:6" ht="21" customHeight="1" x14ac:dyDescent="0.4">
      <c r="B286" s="62"/>
      <c r="C286" s="28">
        <f>10*90*308</f>
        <v>277200</v>
      </c>
      <c r="D286" s="1" t="s">
        <v>196</v>
      </c>
      <c r="E286" s="25"/>
    </row>
    <row r="287" spans="2:6" s="2" customFormat="1" ht="21" customHeight="1" x14ac:dyDescent="0.4">
      <c r="B287" s="43" t="s">
        <v>152</v>
      </c>
      <c r="C287" s="19">
        <f>SUM(C288,C292)</f>
        <v>436400</v>
      </c>
      <c r="E287" s="26"/>
    </row>
    <row r="288" spans="2:6" ht="21" customHeight="1" x14ac:dyDescent="0.4">
      <c r="B288" s="62" t="s">
        <v>166</v>
      </c>
      <c r="C288" s="28">
        <f>SUM(C289:C291)</f>
        <v>30400</v>
      </c>
      <c r="E288" s="25"/>
    </row>
    <row r="289" spans="1:7" ht="21" customHeight="1" x14ac:dyDescent="0.4">
      <c r="B289" s="62"/>
      <c r="C289" s="28">
        <f>400*10</f>
        <v>4000</v>
      </c>
      <c r="D289" s="1" t="s">
        <v>200</v>
      </c>
      <c r="E289" s="25"/>
    </row>
    <row r="290" spans="1:7" ht="21" customHeight="1" x14ac:dyDescent="0.4">
      <c r="B290" s="62"/>
      <c r="C290" s="28">
        <f>210*110</f>
        <v>23100</v>
      </c>
      <c r="D290" s="1" t="s">
        <v>197</v>
      </c>
      <c r="E290" s="25"/>
    </row>
    <row r="291" spans="1:7" ht="21" customHeight="1" x14ac:dyDescent="0.4">
      <c r="B291" s="62"/>
      <c r="C291" s="28">
        <f>15*220</f>
        <v>3300</v>
      </c>
      <c r="D291" s="1" t="s">
        <v>198</v>
      </c>
      <c r="E291" s="25"/>
    </row>
    <row r="292" spans="1:7" ht="21" customHeight="1" x14ac:dyDescent="0.4">
      <c r="B292" s="62" t="s">
        <v>162</v>
      </c>
      <c r="C292" s="28">
        <f>SUM(C293:C294)</f>
        <v>406000</v>
      </c>
      <c r="D292" s="1" t="s">
        <v>161</v>
      </c>
      <c r="E292" s="25"/>
    </row>
    <row r="293" spans="1:7" ht="21" customHeight="1" x14ac:dyDescent="0.4">
      <c r="B293" s="62"/>
      <c r="C293" s="28">
        <v>276000</v>
      </c>
      <c r="D293" s="1" t="s">
        <v>199</v>
      </c>
      <c r="E293" s="25"/>
    </row>
    <row r="294" spans="1:7" ht="21" customHeight="1" x14ac:dyDescent="0.4">
      <c r="B294" s="62"/>
      <c r="C294" s="28">
        <f>6500*20</f>
        <v>130000</v>
      </c>
      <c r="D294" s="1" t="s">
        <v>201</v>
      </c>
      <c r="E294" s="25"/>
    </row>
    <row r="295" spans="1:7" ht="12.75" customHeight="1" x14ac:dyDescent="0.4">
      <c r="B295" s="42"/>
      <c r="C295" s="53"/>
      <c r="D295" s="36"/>
      <c r="E295" s="37"/>
    </row>
    <row r="296" spans="1:7" s="182" customFormat="1" ht="27.65" customHeight="1" x14ac:dyDescent="0.75">
      <c r="A296" s="201"/>
      <c r="B296" s="157" t="s">
        <v>447</v>
      </c>
      <c r="C296" s="229">
        <f>SUM(C297)</f>
        <v>330700</v>
      </c>
      <c r="D296" s="158"/>
      <c r="E296" s="159"/>
      <c r="F296" s="181"/>
      <c r="G296" s="181"/>
    </row>
    <row r="297" spans="1:7" s="182" customFormat="1" ht="27.65" customHeight="1" x14ac:dyDescent="0.75">
      <c r="A297" s="201"/>
      <c r="B297" s="174" t="s">
        <v>448</v>
      </c>
      <c r="C297" s="231">
        <f>SUM(C298)</f>
        <v>330700</v>
      </c>
      <c r="D297" s="158"/>
      <c r="E297" s="159"/>
      <c r="F297" s="181"/>
      <c r="G297" s="181"/>
    </row>
    <row r="298" spans="1:7" s="182" customFormat="1" x14ac:dyDescent="0.75">
      <c r="B298" s="211" t="s">
        <v>449</v>
      </c>
      <c r="C298" s="238">
        <f>SUM(C301,C303,C311)</f>
        <v>330700</v>
      </c>
      <c r="D298" s="102"/>
      <c r="E298" s="160"/>
      <c r="F298" s="181"/>
      <c r="G298" s="181"/>
    </row>
    <row r="299" spans="1:7" x14ac:dyDescent="0.4">
      <c r="B299" s="43" t="s">
        <v>11</v>
      </c>
      <c r="C299" s="33"/>
      <c r="E299" s="25"/>
    </row>
    <row r="300" spans="1:7" x14ac:dyDescent="0.4">
      <c r="B300" s="43" t="s">
        <v>12</v>
      </c>
      <c r="C300" s="33"/>
      <c r="E300" s="25"/>
    </row>
    <row r="301" spans="1:7" s="2" customFormat="1" x14ac:dyDescent="0.4">
      <c r="B301" s="43" t="s">
        <v>21</v>
      </c>
      <c r="C301" s="19">
        <f>SUM(C302)</f>
        <v>43200</v>
      </c>
      <c r="E301" s="26"/>
    </row>
    <row r="302" spans="1:7" x14ac:dyDescent="0.4">
      <c r="B302" s="62" t="s">
        <v>62</v>
      </c>
      <c r="C302" s="28">
        <f>9*2*4*600</f>
        <v>43200</v>
      </c>
      <c r="D302" s="1" t="s">
        <v>456</v>
      </c>
      <c r="E302" s="25"/>
      <c r="F302" s="8"/>
    </row>
    <row r="303" spans="1:7" s="2" customFormat="1" x14ac:dyDescent="0.4">
      <c r="B303" s="43" t="s">
        <v>25</v>
      </c>
      <c r="C303" s="55">
        <f>SUM(C304,C306,C308)</f>
        <v>248500</v>
      </c>
      <c r="E303" s="26"/>
    </row>
    <row r="304" spans="1:7" x14ac:dyDescent="0.4">
      <c r="B304" s="62" t="s">
        <v>14</v>
      </c>
      <c r="C304" s="55">
        <f>SUM(C305)</f>
        <v>28000</v>
      </c>
      <c r="E304" s="25"/>
    </row>
    <row r="305" spans="1:8" s="6" customFormat="1" x14ac:dyDescent="0.4">
      <c r="B305" s="69"/>
      <c r="C305" s="148">
        <v>28000</v>
      </c>
      <c r="D305" s="149" t="s">
        <v>451</v>
      </c>
      <c r="E305" s="68"/>
    </row>
    <row r="306" spans="1:8" x14ac:dyDescent="0.4">
      <c r="B306" s="62" t="s">
        <v>67</v>
      </c>
      <c r="C306" s="19">
        <f>SUM(C307)</f>
        <v>40500</v>
      </c>
      <c r="E306" s="25"/>
    </row>
    <row r="307" spans="1:8" x14ac:dyDescent="0.4">
      <c r="B307" s="62"/>
      <c r="C307" s="32">
        <f>4500*9</f>
        <v>40500</v>
      </c>
      <c r="D307" s="1" t="s">
        <v>455</v>
      </c>
      <c r="E307" s="25"/>
    </row>
    <row r="308" spans="1:8" x14ac:dyDescent="0.4">
      <c r="B308" s="62" t="s">
        <v>81</v>
      </c>
      <c r="C308" s="237">
        <f>SUM(C309:C310)</f>
        <v>180000</v>
      </c>
      <c r="D308" s="149"/>
      <c r="E308" s="25"/>
    </row>
    <row r="309" spans="1:8" x14ac:dyDescent="0.4">
      <c r="B309" s="62"/>
      <c r="C309" s="171">
        <f>450*2*150</f>
        <v>135000</v>
      </c>
      <c r="D309" s="149" t="s">
        <v>453</v>
      </c>
      <c r="E309" s="25"/>
    </row>
    <row r="310" spans="1:8" x14ac:dyDescent="0.4">
      <c r="B310" s="62"/>
      <c r="C310" s="171">
        <f>450*4*25</f>
        <v>45000</v>
      </c>
      <c r="D310" s="149" t="s">
        <v>454</v>
      </c>
      <c r="E310" s="25"/>
    </row>
    <row r="311" spans="1:8" x14ac:dyDescent="0.4">
      <c r="B311" s="43" t="s">
        <v>280</v>
      </c>
      <c r="C311" s="237">
        <f>SUM(C312,C314)</f>
        <v>39000</v>
      </c>
      <c r="E311" s="25"/>
    </row>
    <row r="312" spans="1:8" x14ac:dyDescent="0.4">
      <c r="B312" s="62" t="s">
        <v>32</v>
      </c>
      <c r="C312" s="171">
        <f>SUM(C313)</f>
        <v>3000</v>
      </c>
      <c r="D312" s="149"/>
      <c r="E312" s="25"/>
    </row>
    <row r="313" spans="1:8" x14ac:dyDescent="0.4">
      <c r="B313" s="62"/>
      <c r="C313" s="171">
        <v>3000</v>
      </c>
      <c r="D313" s="149" t="s">
        <v>444</v>
      </c>
      <c r="E313" s="25"/>
    </row>
    <row r="314" spans="1:8" x14ac:dyDescent="0.4">
      <c r="B314" s="62" t="s">
        <v>452</v>
      </c>
      <c r="C314" s="171">
        <f>SUM(C315)</f>
        <v>36000</v>
      </c>
      <c r="D314" s="149"/>
      <c r="E314" s="25"/>
    </row>
    <row r="315" spans="1:8" x14ac:dyDescent="0.4">
      <c r="B315" s="42"/>
      <c r="C315" s="184">
        <f>9*4000</f>
        <v>36000</v>
      </c>
      <c r="D315" s="260" t="s">
        <v>443</v>
      </c>
      <c r="E315" s="37"/>
    </row>
    <row r="316" spans="1:8" s="182" customFormat="1" ht="27.65" customHeight="1" x14ac:dyDescent="0.75">
      <c r="A316" s="201"/>
      <c r="B316" s="157" t="s">
        <v>450</v>
      </c>
      <c r="C316" s="229">
        <f>SUM(C317)</f>
        <v>1200000</v>
      </c>
      <c r="D316" s="158"/>
      <c r="E316" s="159"/>
      <c r="F316" s="181"/>
      <c r="G316" s="181"/>
    </row>
    <row r="317" spans="1:8" s="182" customFormat="1" ht="27.65" customHeight="1" x14ac:dyDescent="0.75">
      <c r="A317" s="201"/>
      <c r="B317" s="174" t="s">
        <v>439</v>
      </c>
      <c r="C317" s="231">
        <f>SUM(C318,C348,C384,C415)</f>
        <v>1200000</v>
      </c>
      <c r="D317" s="158"/>
      <c r="E317" s="159"/>
      <c r="F317" s="181"/>
      <c r="G317" s="181"/>
    </row>
    <row r="318" spans="1:8" s="182" customFormat="1" ht="30.65" customHeight="1" x14ac:dyDescent="0.75">
      <c r="B318" s="211" t="s">
        <v>457</v>
      </c>
      <c r="C318" s="238">
        <f>SUM(C319,C336)</f>
        <v>78930</v>
      </c>
      <c r="D318" s="102"/>
      <c r="E318" s="160"/>
      <c r="F318" s="181"/>
      <c r="G318" s="181"/>
    </row>
    <row r="319" spans="1:8" s="205" customFormat="1" ht="21" customHeight="1" x14ac:dyDescent="0.75">
      <c r="A319" s="202"/>
      <c r="B319" s="203" t="s">
        <v>458</v>
      </c>
      <c r="C319" s="232">
        <f>SUM(C322,C325,C333)</f>
        <v>28650</v>
      </c>
      <c r="D319" s="204"/>
      <c r="E319" s="202"/>
      <c r="H319" s="206"/>
    </row>
    <row r="320" spans="1:8" x14ac:dyDescent="0.4">
      <c r="A320" s="25"/>
      <c r="B320" s="18" t="s">
        <v>123</v>
      </c>
      <c r="C320" s="33" t="s">
        <v>405</v>
      </c>
      <c r="E320" s="25"/>
    </row>
    <row r="321" spans="1:20" x14ac:dyDescent="0.4">
      <c r="A321" s="25"/>
      <c r="B321" s="18" t="s">
        <v>124</v>
      </c>
      <c r="C321" s="19"/>
      <c r="E321" s="25"/>
      <c r="N321" s="306"/>
      <c r="O321" s="306"/>
      <c r="T321" s="77"/>
    </row>
    <row r="322" spans="1:20" s="2" customFormat="1" x14ac:dyDescent="0.4">
      <c r="A322" s="26"/>
      <c r="B322" s="18" t="s">
        <v>21</v>
      </c>
      <c r="C322" s="19">
        <f>C324</f>
        <v>3000</v>
      </c>
      <c r="D322" s="1"/>
      <c r="E322" s="25"/>
      <c r="G322" s="7"/>
      <c r="N322" s="77"/>
      <c r="O322" s="77"/>
    </row>
    <row r="323" spans="1:20" ht="21" customHeight="1" x14ac:dyDescent="0.4">
      <c r="A323" s="25"/>
      <c r="B323" s="27" t="s">
        <v>125</v>
      </c>
      <c r="C323" s="28"/>
      <c r="E323" s="25"/>
      <c r="N323" s="2"/>
      <c r="O323" s="2"/>
      <c r="P323" s="2"/>
    </row>
    <row r="324" spans="1:20" ht="21" customHeight="1" x14ac:dyDescent="0.4">
      <c r="A324" s="25"/>
      <c r="B324" s="34"/>
      <c r="C324" s="53">
        <f>5*600</f>
        <v>3000</v>
      </c>
      <c r="D324" s="36" t="s">
        <v>408</v>
      </c>
      <c r="E324" s="37"/>
      <c r="N324" s="2"/>
      <c r="O324" s="2"/>
      <c r="P324" s="2"/>
    </row>
    <row r="325" spans="1:20" s="2" customFormat="1" ht="21" customHeight="1" x14ac:dyDescent="0.4">
      <c r="A325" s="26"/>
      <c r="B325" s="18" t="s">
        <v>126</v>
      </c>
      <c r="C325" s="19">
        <f>C326+C328+C330</f>
        <v>22780</v>
      </c>
      <c r="E325" s="26"/>
      <c r="I325" s="1"/>
    </row>
    <row r="326" spans="1:20" s="2" customFormat="1" ht="21" customHeight="1" x14ac:dyDescent="0.4">
      <c r="A326" s="26"/>
      <c r="B326" s="27" t="s">
        <v>154</v>
      </c>
      <c r="C326" s="28">
        <f>C327</f>
        <v>7200</v>
      </c>
      <c r="D326" s="1"/>
      <c r="E326" s="26"/>
      <c r="I326" s="1"/>
    </row>
    <row r="327" spans="1:20" s="2" customFormat="1" ht="21" customHeight="1" x14ac:dyDescent="0.4">
      <c r="A327" s="26"/>
      <c r="B327" s="27"/>
      <c r="C327" s="28">
        <v>7200</v>
      </c>
      <c r="D327" s="1" t="s">
        <v>409</v>
      </c>
      <c r="E327" s="26"/>
      <c r="I327" s="1"/>
    </row>
    <row r="328" spans="1:20" ht="21" customHeight="1" x14ac:dyDescent="0.4">
      <c r="A328" s="25"/>
      <c r="B328" s="27" t="s">
        <v>406</v>
      </c>
      <c r="C328" s="28">
        <f>C329</f>
        <v>4100</v>
      </c>
      <c r="E328" s="25"/>
      <c r="O328" s="2"/>
      <c r="Q328" s="2"/>
      <c r="R328" s="2"/>
      <c r="S328" s="2"/>
    </row>
    <row r="329" spans="1:20" ht="21" customHeight="1" x14ac:dyDescent="0.4">
      <c r="A329" s="25"/>
      <c r="B329" s="27"/>
      <c r="C329" s="207">
        <f>41*100</f>
        <v>4100</v>
      </c>
      <c r="D329" s="1" t="s">
        <v>415</v>
      </c>
      <c r="E329" s="25"/>
      <c r="O329" s="2"/>
      <c r="Q329" s="2"/>
      <c r="R329" s="2"/>
      <c r="S329" s="2"/>
    </row>
    <row r="330" spans="1:20" ht="21" customHeight="1" x14ac:dyDescent="0.4">
      <c r="A330" s="25"/>
      <c r="B330" s="27" t="s">
        <v>407</v>
      </c>
      <c r="C330" s="19">
        <f>SUM(C331:C332)</f>
        <v>11480</v>
      </c>
      <c r="E330" s="25"/>
      <c r="O330" s="2"/>
      <c r="Q330" s="2"/>
      <c r="R330" s="2"/>
      <c r="S330" s="2"/>
    </row>
    <row r="331" spans="1:20" ht="21" customHeight="1" x14ac:dyDescent="0.4">
      <c r="A331" s="25"/>
      <c r="B331" s="27"/>
      <c r="C331" s="207">
        <f>41*1*200</f>
        <v>8200</v>
      </c>
      <c r="D331" s="1" t="s">
        <v>416</v>
      </c>
      <c r="E331" s="25"/>
      <c r="O331" s="2"/>
      <c r="Q331" s="2"/>
      <c r="R331" s="2"/>
      <c r="S331" s="2"/>
    </row>
    <row r="332" spans="1:20" ht="21" customHeight="1" x14ac:dyDescent="0.4">
      <c r="A332" s="25"/>
      <c r="B332" s="27"/>
      <c r="C332" s="207">
        <f>41*2*40</f>
        <v>3280</v>
      </c>
      <c r="D332" s="1" t="s">
        <v>417</v>
      </c>
      <c r="E332" s="25"/>
      <c r="O332" s="2"/>
      <c r="Q332" s="2"/>
      <c r="R332" s="2"/>
      <c r="S332" s="2"/>
    </row>
    <row r="333" spans="1:20" ht="21" customHeight="1" x14ac:dyDescent="0.4">
      <c r="A333" s="25"/>
      <c r="B333" s="43" t="s">
        <v>127</v>
      </c>
      <c r="C333" s="173">
        <f>SUM(C334)</f>
        <v>2870</v>
      </c>
      <c r="D333" s="62"/>
      <c r="F333" s="62"/>
      <c r="G333" s="8"/>
    </row>
    <row r="334" spans="1:20" ht="21" customHeight="1" x14ac:dyDescent="0.4">
      <c r="A334" s="25"/>
      <c r="B334" s="248" t="s">
        <v>134</v>
      </c>
      <c r="C334" s="207">
        <f>SUM(C335)</f>
        <v>2870</v>
      </c>
      <c r="E334" s="25"/>
    </row>
    <row r="335" spans="1:20" ht="21" customHeight="1" x14ac:dyDescent="0.4">
      <c r="A335" s="25"/>
      <c r="B335" s="34"/>
      <c r="C335" s="207">
        <v>2870</v>
      </c>
      <c r="D335" s="249" t="s">
        <v>421</v>
      </c>
      <c r="E335" s="37"/>
    </row>
    <row r="336" spans="1:20" ht="26.4" customHeight="1" x14ac:dyDescent="0.4">
      <c r="A336" s="25"/>
      <c r="B336" s="208" t="s">
        <v>459</v>
      </c>
      <c r="C336" s="230">
        <f>SUM(C338)</f>
        <v>50280</v>
      </c>
      <c r="D336" s="209"/>
      <c r="E336" s="17"/>
      <c r="G336" s="8"/>
      <c r="O336" s="2"/>
      <c r="Q336" s="2"/>
      <c r="R336" s="2"/>
      <c r="S336" s="2"/>
    </row>
    <row r="337" spans="1:19" ht="21" customHeight="1" x14ac:dyDescent="0.4">
      <c r="A337" s="25"/>
      <c r="B337" s="18" t="s">
        <v>123</v>
      </c>
      <c r="C337" s="33"/>
      <c r="E337" s="25"/>
      <c r="G337" s="8"/>
      <c r="O337" s="2"/>
      <c r="Q337" s="2"/>
      <c r="R337" s="2"/>
      <c r="S337" s="2"/>
    </row>
    <row r="338" spans="1:19" ht="21" customHeight="1" x14ac:dyDescent="0.4">
      <c r="A338" s="25"/>
      <c r="B338" s="18" t="s">
        <v>124</v>
      </c>
      <c r="C338" s="19">
        <f>SUM(C339,C345)</f>
        <v>50280</v>
      </c>
      <c r="E338" s="25"/>
      <c r="G338" s="8"/>
      <c r="O338" s="2"/>
      <c r="Q338" s="2"/>
      <c r="R338" s="2"/>
      <c r="S338" s="2"/>
    </row>
    <row r="339" spans="1:19" ht="21" customHeight="1" x14ac:dyDescent="0.4">
      <c r="A339" s="25"/>
      <c r="B339" s="43" t="s">
        <v>137</v>
      </c>
      <c r="C339" s="173">
        <f>SUM(C340,C342)</f>
        <v>40280</v>
      </c>
      <c r="D339" s="62"/>
      <c r="G339" s="8"/>
      <c r="O339" s="2"/>
      <c r="Q339" s="2"/>
      <c r="R339" s="2"/>
      <c r="S339" s="2"/>
    </row>
    <row r="340" spans="1:19" ht="21" customHeight="1" x14ac:dyDescent="0.4">
      <c r="A340" s="25"/>
      <c r="B340" s="27" t="s">
        <v>154</v>
      </c>
      <c r="C340" s="19">
        <f>SUM(C341)</f>
        <v>16200</v>
      </c>
      <c r="E340" s="26"/>
      <c r="G340" s="8"/>
      <c r="O340" s="2"/>
      <c r="Q340" s="2"/>
      <c r="R340" s="2"/>
      <c r="S340" s="2"/>
    </row>
    <row r="341" spans="1:19" ht="21" customHeight="1" x14ac:dyDescent="0.4">
      <c r="A341" s="25"/>
      <c r="B341" s="27"/>
      <c r="C341" s="28">
        <f>81*200</f>
        <v>16200</v>
      </c>
      <c r="D341" s="1" t="s">
        <v>418</v>
      </c>
      <c r="E341" s="26"/>
      <c r="G341" s="8"/>
      <c r="O341" s="2"/>
      <c r="Q341" s="2"/>
      <c r="R341" s="2"/>
      <c r="S341" s="2"/>
    </row>
    <row r="342" spans="1:19" ht="21" customHeight="1" x14ac:dyDescent="0.4">
      <c r="A342" s="25"/>
      <c r="B342" s="27" t="s">
        <v>407</v>
      </c>
      <c r="C342" s="19">
        <f>SUM(C343:C344)</f>
        <v>24080</v>
      </c>
      <c r="E342" s="25"/>
      <c r="G342" s="8"/>
      <c r="O342" s="2"/>
    </row>
    <row r="343" spans="1:19" ht="21" customHeight="1" x14ac:dyDescent="0.4">
      <c r="A343" s="25"/>
      <c r="B343" s="27"/>
      <c r="C343" s="207">
        <f>86*1*200</f>
        <v>17200</v>
      </c>
      <c r="D343" s="1" t="s">
        <v>419</v>
      </c>
      <c r="E343" s="25"/>
      <c r="G343" s="8"/>
      <c r="O343" s="2"/>
    </row>
    <row r="344" spans="1:19" ht="21" customHeight="1" x14ac:dyDescent="0.4">
      <c r="A344" s="25"/>
      <c r="B344" s="27"/>
      <c r="C344" s="207">
        <f>86*2*40</f>
        <v>6880</v>
      </c>
      <c r="D344" s="1" t="s">
        <v>420</v>
      </c>
      <c r="E344" s="25"/>
      <c r="G344" s="8"/>
      <c r="O344" s="2"/>
    </row>
    <row r="345" spans="1:19" ht="21" customHeight="1" x14ac:dyDescent="0.4">
      <c r="A345" s="25"/>
      <c r="B345" s="43" t="s">
        <v>127</v>
      </c>
      <c r="C345" s="173">
        <f>SUM(C346)</f>
        <v>10000</v>
      </c>
      <c r="D345" s="62"/>
      <c r="F345" s="62"/>
      <c r="G345" s="8"/>
    </row>
    <row r="346" spans="1:19" ht="21" customHeight="1" x14ac:dyDescent="0.4">
      <c r="A346" s="25"/>
      <c r="B346" s="27" t="s">
        <v>134</v>
      </c>
      <c r="C346" s="207">
        <f>SUM(C347)</f>
        <v>10000</v>
      </c>
      <c r="D346" s="1" t="s">
        <v>33</v>
      </c>
      <c r="E346" s="25"/>
    </row>
    <row r="347" spans="1:19" ht="21" customHeight="1" x14ac:dyDescent="0.4">
      <c r="A347" s="25"/>
      <c r="B347" s="34"/>
      <c r="C347" s="53">
        <v>10000</v>
      </c>
      <c r="D347" s="36" t="s">
        <v>33</v>
      </c>
      <c r="E347" s="37"/>
    </row>
    <row r="348" spans="1:19" ht="40.75" customHeight="1" x14ac:dyDescent="0.4">
      <c r="A348" s="25"/>
      <c r="B348" s="211" t="s">
        <v>460</v>
      </c>
      <c r="C348" s="238">
        <f>SUM(C349,C367)</f>
        <v>540900</v>
      </c>
      <c r="D348" s="102"/>
      <c r="E348" s="160"/>
    </row>
    <row r="349" spans="1:19" ht="21" customHeight="1" x14ac:dyDescent="0.4">
      <c r="A349" s="25"/>
      <c r="B349" s="203" t="s">
        <v>461</v>
      </c>
      <c r="C349" s="232">
        <f>SUM(C352,C355,C362)</f>
        <v>71775</v>
      </c>
      <c r="D349" s="204"/>
      <c r="E349" s="202"/>
    </row>
    <row r="350" spans="1:19" ht="21" customHeight="1" x14ac:dyDescent="0.4">
      <c r="A350" s="25"/>
      <c r="B350" s="18" t="s">
        <v>123</v>
      </c>
      <c r="C350" s="33" t="s">
        <v>405</v>
      </c>
      <c r="E350" s="25"/>
    </row>
    <row r="351" spans="1:19" ht="21" customHeight="1" x14ac:dyDescent="0.4">
      <c r="A351" s="25"/>
      <c r="B351" s="18" t="s">
        <v>124</v>
      </c>
      <c r="C351" s="19"/>
      <c r="E351" s="25"/>
    </row>
    <row r="352" spans="1:19" s="2" customFormat="1" x14ac:dyDescent="0.4">
      <c r="A352" s="26"/>
      <c r="B352" s="18" t="s">
        <v>21</v>
      </c>
      <c r="C352" s="19">
        <f>C354</f>
        <v>16200</v>
      </c>
      <c r="D352" s="1"/>
      <c r="E352" s="25"/>
      <c r="G352" s="7"/>
      <c r="N352" s="77"/>
      <c r="O352" s="77"/>
    </row>
    <row r="353" spans="1:16" ht="21" customHeight="1" x14ac:dyDescent="0.4">
      <c r="A353" s="25"/>
      <c r="B353" s="27" t="s">
        <v>125</v>
      </c>
      <c r="C353" s="28"/>
      <c r="E353" s="25"/>
      <c r="N353" s="2"/>
      <c r="O353" s="2"/>
      <c r="P353" s="2"/>
    </row>
    <row r="354" spans="1:16" ht="21" customHeight="1" x14ac:dyDescent="0.4">
      <c r="A354" s="25"/>
      <c r="B354" s="27"/>
      <c r="C354" s="28">
        <f>27*600</f>
        <v>16200</v>
      </c>
      <c r="D354" s="1" t="s">
        <v>411</v>
      </c>
      <c r="E354" s="25"/>
      <c r="N354" s="2"/>
      <c r="O354" s="2"/>
      <c r="P354" s="2"/>
    </row>
    <row r="355" spans="1:16" ht="21" customHeight="1" x14ac:dyDescent="0.4">
      <c r="A355" s="25"/>
      <c r="B355" s="240" t="s">
        <v>126</v>
      </c>
      <c r="C355" s="241">
        <f>SUM(C356,C359)</f>
        <v>37125</v>
      </c>
      <c r="D355" s="36"/>
      <c r="E355" s="37"/>
    </row>
    <row r="356" spans="1:16" ht="21" customHeight="1" x14ac:dyDescent="0.4">
      <c r="A356" s="25"/>
      <c r="B356" s="27" t="s">
        <v>139</v>
      </c>
      <c r="C356" s="19">
        <f>C357</f>
        <v>13500</v>
      </c>
      <c r="E356" s="25"/>
    </row>
    <row r="357" spans="1:16" ht="21" customHeight="1" x14ac:dyDescent="0.4">
      <c r="A357" s="25"/>
      <c r="B357" s="27"/>
      <c r="C357" s="28">
        <f>135*100</f>
        <v>13500</v>
      </c>
      <c r="D357" s="1" t="s">
        <v>410</v>
      </c>
      <c r="E357" s="25"/>
    </row>
    <row r="358" spans="1:16" ht="21" customHeight="1" x14ac:dyDescent="0.4">
      <c r="A358" s="25"/>
      <c r="B358" s="27"/>
      <c r="C358" s="28"/>
      <c r="E358" s="25"/>
    </row>
    <row r="359" spans="1:16" ht="21" customHeight="1" x14ac:dyDescent="0.4">
      <c r="A359" s="25"/>
      <c r="B359" s="27" t="s">
        <v>422</v>
      </c>
      <c r="C359" s="19">
        <f>SUM(C360:C361)</f>
        <v>23625</v>
      </c>
      <c r="E359" s="25"/>
    </row>
    <row r="360" spans="1:16" ht="21" customHeight="1" x14ac:dyDescent="0.4">
      <c r="A360" s="25"/>
      <c r="B360" s="27"/>
      <c r="C360" s="207">
        <f>135*150</f>
        <v>20250</v>
      </c>
      <c r="D360" s="1" t="s">
        <v>436</v>
      </c>
      <c r="E360" s="25"/>
    </row>
    <row r="361" spans="1:16" ht="21" customHeight="1" x14ac:dyDescent="0.4">
      <c r="A361" s="25"/>
      <c r="B361" s="27"/>
      <c r="C361" s="207">
        <f>135*25</f>
        <v>3375</v>
      </c>
      <c r="D361" s="1" t="s">
        <v>423</v>
      </c>
      <c r="E361" s="25"/>
    </row>
    <row r="362" spans="1:16" ht="21" customHeight="1" x14ac:dyDescent="0.4">
      <c r="A362" s="25"/>
      <c r="B362" s="43" t="s">
        <v>127</v>
      </c>
      <c r="C362" s="173">
        <f>SUM(C363,C365)</f>
        <v>18450</v>
      </c>
      <c r="D362" s="62"/>
      <c r="E362" s="25"/>
    </row>
    <row r="363" spans="1:16" ht="21" customHeight="1" x14ac:dyDescent="0.4">
      <c r="A363" s="25"/>
      <c r="B363" s="253" t="s">
        <v>134</v>
      </c>
      <c r="C363" s="254">
        <f>9*1000</f>
        <v>9000</v>
      </c>
      <c r="D363" s="249"/>
      <c r="E363" s="25"/>
    </row>
    <row r="364" spans="1:16" ht="21" customHeight="1" x14ac:dyDescent="0.4">
      <c r="A364" s="25"/>
      <c r="B364" s="253"/>
      <c r="C364" s="254">
        <f>9*1000</f>
        <v>9000</v>
      </c>
      <c r="D364" s="249" t="s">
        <v>33</v>
      </c>
      <c r="E364" s="25"/>
    </row>
    <row r="365" spans="1:16" ht="21" customHeight="1" x14ac:dyDescent="0.4">
      <c r="A365" s="25"/>
      <c r="B365" s="253" t="s">
        <v>445</v>
      </c>
      <c r="C365" s="254">
        <v>9450</v>
      </c>
      <c r="E365" s="25"/>
    </row>
    <row r="366" spans="1:16" ht="21" customHeight="1" x14ac:dyDescent="0.4">
      <c r="A366" s="25"/>
      <c r="B366" s="255"/>
      <c r="C366" s="256">
        <v>9450</v>
      </c>
      <c r="D366" s="257" t="s">
        <v>463</v>
      </c>
      <c r="E366" s="37"/>
    </row>
    <row r="367" spans="1:16" ht="54" customHeight="1" x14ac:dyDescent="0.4">
      <c r="A367" s="25"/>
      <c r="B367" s="244" t="s">
        <v>462</v>
      </c>
      <c r="C367" s="245">
        <f>SUM(C370,C373,C377)</f>
        <v>469125</v>
      </c>
      <c r="D367" s="31"/>
      <c r="E367" s="13"/>
    </row>
    <row r="368" spans="1:16" ht="21" customHeight="1" x14ac:dyDescent="0.4">
      <c r="A368" s="25"/>
      <c r="B368" s="18" t="s">
        <v>123</v>
      </c>
      <c r="C368" s="33"/>
      <c r="E368" s="25"/>
    </row>
    <row r="369" spans="1:7" ht="21" customHeight="1" x14ac:dyDescent="0.4">
      <c r="A369" s="25"/>
      <c r="B369" s="18" t="s">
        <v>124</v>
      </c>
      <c r="C369" s="19"/>
      <c r="E369" s="25"/>
    </row>
    <row r="370" spans="1:7" ht="21" customHeight="1" x14ac:dyDescent="0.4">
      <c r="A370" s="25"/>
      <c r="B370" s="18" t="s">
        <v>21</v>
      </c>
      <c r="C370" s="19">
        <f>C372</f>
        <v>81000</v>
      </c>
      <c r="D370" s="2"/>
      <c r="E370" s="26"/>
    </row>
    <row r="371" spans="1:7" ht="21" customHeight="1" x14ac:dyDescent="0.4">
      <c r="A371" s="25"/>
      <c r="B371" s="27" t="s">
        <v>125</v>
      </c>
      <c r="C371" s="28"/>
      <c r="E371" s="25"/>
    </row>
    <row r="372" spans="1:7" ht="21" customHeight="1" x14ac:dyDescent="0.4">
      <c r="A372" s="25"/>
      <c r="B372" s="27"/>
      <c r="C372" s="28">
        <f>135*600</f>
        <v>81000</v>
      </c>
      <c r="D372" s="1" t="s">
        <v>424</v>
      </c>
      <c r="E372" s="25"/>
    </row>
    <row r="373" spans="1:7" ht="21" customHeight="1" x14ac:dyDescent="0.4">
      <c r="A373" s="25"/>
      <c r="B373" s="18" t="s">
        <v>126</v>
      </c>
      <c r="C373" s="19">
        <f>SUM(C374)</f>
        <v>118125</v>
      </c>
      <c r="D373" s="2"/>
      <c r="E373" s="26"/>
    </row>
    <row r="374" spans="1:7" ht="21" customHeight="1" x14ac:dyDescent="0.4">
      <c r="A374" s="25"/>
      <c r="B374" s="27" t="s">
        <v>422</v>
      </c>
      <c r="C374" s="28">
        <f>SUM(C375:C376)</f>
        <v>118125</v>
      </c>
      <c r="E374" s="25"/>
    </row>
    <row r="375" spans="1:7" ht="21" customHeight="1" x14ac:dyDescent="0.4">
      <c r="A375" s="25"/>
      <c r="B375" s="27"/>
      <c r="C375" s="207">
        <f>135*150*5</f>
        <v>101250</v>
      </c>
      <c r="D375" s="1" t="s">
        <v>435</v>
      </c>
      <c r="E375" s="25"/>
    </row>
    <row r="376" spans="1:7" ht="21" customHeight="1" x14ac:dyDescent="0.4">
      <c r="A376" s="25"/>
      <c r="B376" s="27"/>
      <c r="C376" s="207">
        <f>135*25*5</f>
        <v>16875</v>
      </c>
      <c r="D376" s="1" t="s">
        <v>434</v>
      </c>
      <c r="E376" s="25"/>
    </row>
    <row r="377" spans="1:7" ht="21" customHeight="1" x14ac:dyDescent="0.4">
      <c r="A377" s="25"/>
      <c r="B377" s="258" t="s">
        <v>127</v>
      </c>
      <c r="C377" s="173">
        <f>SUM(C378,C380,C382)</f>
        <v>270000</v>
      </c>
      <c r="D377" s="62"/>
      <c r="E377" s="25"/>
    </row>
    <row r="378" spans="1:7" ht="21" customHeight="1" x14ac:dyDescent="0.4">
      <c r="A378" s="25"/>
      <c r="B378" s="253" t="s">
        <v>134</v>
      </c>
      <c r="C378" s="254">
        <f>SUM(C379)</f>
        <v>90000</v>
      </c>
      <c r="D378" s="249"/>
      <c r="E378" s="25"/>
    </row>
    <row r="379" spans="1:7" ht="21" customHeight="1" x14ac:dyDescent="0.4">
      <c r="A379" s="25"/>
      <c r="B379" s="253"/>
      <c r="C379" s="254">
        <f>9*10000</f>
        <v>90000</v>
      </c>
      <c r="D379" s="249" t="s">
        <v>425</v>
      </c>
      <c r="E379" s="25"/>
    </row>
    <row r="380" spans="1:7" ht="21" customHeight="1" x14ac:dyDescent="0.4">
      <c r="A380" s="25"/>
      <c r="B380" s="253" t="s">
        <v>128</v>
      </c>
      <c r="C380" s="254">
        <f>SUM(C381)</f>
        <v>90000</v>
      </c>
      <c r="D380" s="249"/>
      <c r="E380" s="25"/>
    </row>
    <row r="381" spans="1:7" ht="21" customHeight="1" x14ac:dyDescent="0.4">
      <c r="A381" s="25"/>
      <c r="B381" s="253"/>
      <c r="C381" s="254">
        <f>9*10000</f>
        <v>90000</v>
      </c>
      <c r="D381" s="249" t="s">
        <v>426</v>
      </c>
      <c r="E381" s="25"/>
    </row>
    <row r="382" spans="1:7" ht="21" customHeight="1" x14ac:dyDescent="0.4">
      <c r="A382" s="25"/>
      <c r="B382" s="253" t="s">
        <v>129</v>
      </c>
      <c r="C382" s="254">
        <f>SUM(C383)</f>
        <v>90000</v>
      </c>
      <c r="D382" s="249"/>
      <c r="E382" s="25"/>
    </row>
    <row r="383" spans="1:7" ht="21" customHeight="1" x14ac:dyDescent="0.4">
      <c r="A383" s="25"/>
      <c r="B383" s="34"/>
      <c r="C383" s="256">
        <f>9*10000</f>
        <v>90000</v>
      </c>
      <c r="D383" s="257" t="s">
        <v>260</v>
      </c>
      <c r="E383" s="37"/>
    </row>
    <row r="384" spans="1:7" s="182" customFormat="1" ht="24" customHeight="1" x14ac:dyDescent="0.75">
      <c r="A384" s="23"/>
      <c r="B384" s="250" t="s">
        <v>442</v>
      </c>
      <c r="C384" s="236">
        <f>SUM(C387,C390)</f>
        <v>495000</v>
      </c>
      <c r="D384" s="251"/>
      <c r="E384" s="195"/>
      <c r="G384" s="181"/>
    </row>
    <row r="385" spans="1:5" ht="21" customHeight="1" x14ac:dyDescent="0.4">
      <c r="A385" s="25"/>
      <c r="B385" s="18" t="s">
        <v>123</v>
      </c>
      <c r="C385" s="32"/>
      <c r="E385" s="25"/>
    </row>
    <row r="386" spans="1:5" ht="21" customHeight="1" x14ac:dyDescent="0.4">
      <c r="A386" s="25"/>
      <c r="B386" s="240" t="s">
        <v>124</v>
      </c>
      <c r="C386" s="52"/>
      <c r="D386" s="36"/>
      <c r="E386" s="37"/>
    </row>
    <row r="387" spans="1:5" ht="21" customHeight="1" x14ac:dyDescent="0.4">
      <c r="A387" s="25"/>
      <c r="B387" s="18" t="s">
        <v>137</v>
      </c>
      <c r="C387" s="19">
        <f>SUM(C388)</f>
        <v>90000</v>
      </c>
      <c r="D387" s="2"/>
      <c r="E387" s="26"/>
    </row>
    <row r="388" spans="1:5" ht="21" customHeight="1" x14ac:dyDescent="0.4">
      <c r="A388" s="25"/>
      <c r="B388" s="27" t="s">
        <v>139</v>
      </c>
      <c r="C388" s="28">
        <f>SUM(C389)</f>
        <v>90000</v>
      </c>
      <c r="E388" s="25"/>
    </row>
    <row r="389" spans="1:5" ht="21" customHeight="1" x14ac:dyDescent="0.4">
      <c r="A389" s="25"/>
      <c r="B389" s="27"/>
      <c r="C389" s="28">
        <f>9*10000</f>
        <v>90000</v>
      </c>
      <c r="D389" s="1" t="s">
        <v>263</v>
      </c>
      <c r="E389" s="25"/>
    </row>
    <row r="390" spans="1:5" ht="21" customHeight="1" x14ac:dyDescent="0.4">
      <c r="A390" s="25"/>
      <c r="B390" s="18" t="s">
        <v>262</v>
      </c>
      <c r="C390" s="55">
        <f>C392</f>
        <v>405000</v>
      </c>
      <c r="E390" s="25"/>
    </row>
    <row r="391" spans="1:5" ht="21" customHeight="1" x14ac:dyDescent="0.4">
      <c r="A391" s="25"/>
      <c r="B391" s="252" t="s">
        <v>440</v>
      </c>
      <c r="C391" s="259">
        <f>SUM(C392)</f>
        <v>405000</v>
      </c>
      <c r="E391" s="25"/>
    </row>
    <row r="392" spans="1:5" ht="21" customHeight="1" x14ac:dyDescent="0.4">
      <c r="A392" s="25"/>
      <c r="B392" s="34"/>
      <c r="C392" s="256">
        <f>9*45000</f>
        <v>405000</v>
      </c>
      <c r="D392" s="307" t="s">
        <v>236</v>
      </c>
      <c r="E392" s="308"/>
    </row>
    <row r="393" spans="1:5" s="2" customFormat="1" hidden="1" x14ac:dyDescent="0.4">
      <c r="B393" s="43" t="s">
        <v>168</v>
      </c>
      <c r="C393" s="19">
        <f>C396</f>
        <v>384800</v>
      </c>
      <c r="D393" s="77"/>
      <c r="E393" s="26"/>
    </row>
    <row r="394" spans="1:5" hidden="1" x14ac:dyDescent="0.4">
      <c r="B394" s="43" t="s">
        <v>11</v>
      </c>
      <c r="C394" s="33"/>
      <c r="E394" s="25"/>
    </row>
    <row r="395" spans="1:5" hidden="1" x14ac:dyDescent="0.4">
      <c r="B395" s="43" t="s">
        <v>12</v>
      </c>
      <c r="C395" s="33"/>
      <c r="E395" s="25"/>
    </row>
    <row r="396" spans="1:5" s="2" customFormat="1" hidden="1" x14ac:dyDescent="0.4">
      <c r="B396" s="43" t="s">
        <v>13</v>
      </c>
      <c r="C396" s="19">
        <f>C397+C399</f>
        <v>384800</v>
      </c>
      <c r="E396" s="26"/>
    </row>
    <row r="397" spans="1:5" ht="21" hidden="1" customHeight="1" x14ac:dyDescent="0.4">
      <c r="B397" s="62" t="s">
        <v>38</v>
      </c>
      <c r="C397" s="28">
        <v>184800</v>
      </c>
      <c r="E397" s="25"/>
    </row>
    <row r="398" spans="1:5" ht="21" hidden="1" customHeight="1" x14ac:dyDescent="0.4">
      <c r="B398" s="62"/>
      <c r="C398" s="28">
        <v>184800</v>
      </c>
      <c r="D398" s="1" t="s">
        <v>167</v>
      </c>
      <c r="E398" s="25"/>
    </row>
    <row r="399" spans="1:5" s="2" customFormat="1" ht="21" hidden="1" customHeight="1" x14ac:dyDescent="0.4">
      <c r="B399" s="43" t="s">
        <v>152</v>
      </c>
      <c r="C399" s="19">
        <f>C400+C404</f>
        <v>200000</v>
      </c>
      <c r="E399" s="26"/>
    </row>
    <row r="400" spans="1:5" ht="21" hidden="1" customHeight="1" x14ac:dyDescent="0.4">
      <c r="B400" s="62" t="s">
        <v>166</v>
      </c>
      <c r="C400" s="28">
        <f>C401+C402+C403</f>
        <v>20000</v>
      </c>
      <c r="E400" s="25"/>
    </row>
    <row r="401" spans="1:7" ht="21" hidden="1" customHeight="1" x14ac:dyDescent="0.4">
      <c r="B401" s="62"/>
      <c r="C401" s="28">
        <v>2400</v>
      </c>
      <c r="D401" s="1" t="s">
        <v>165</v>
      </c>
      <c r="E401" s="25"/>
    </row>
    <row r="402" spans="1:7" ht="21" hidden="1" customHeight="1" x14ac:dyDescent="0.4">
      <c r="B402" s="62"/>
      <c r="C402" s="28">
        <v>15400</v>
      </c>
      <c r="D402" s="1" t="s">
        <v>164</v>
      </c>
      <c r="E402" s="25"/>
    </row>
    <row r="403" spans="1:7" ht="21" hidden="1" customHeight="1" x14ac:dyDescent="0.4">
      <c r="B403" s="62"/>
      <c r="C403" s="28">
        <v>2200</v>
      </c>
      <c r="D403" s="1" t="s">
        <v>163</v>
      </c>
      <c r="E403" s="25"/>
    </row>
    <row r="404" spans="1:7" ht="21" hidden="1" customHeight="1" x14ac:dyDescent="0.4">
      <c r="B404" s="62" t="s">
        <v>162</v>
      </c>
      <c r="C404" s="28">
        <f>C405</f>
        <v>180000</v>
      </c>
      <c r="D404" s="1" t="s">
        <v>161</v>
      </c>
      <c r="E404" s="25"/>
    </row>
    <row r="405" spans="1:7" ht="21" hidden="1" customHeight="1" x14ac:dyDescent="0.4">
      <c r="B405" s="62"/>
      <c r="C405" s="28">
        <v>180000</v>
      </c>
      <c r="D405" s="1" t="s">
        <v>160</v>
      </c>
      <c r="E405" s="25"/>
    </row>
    <row r="406" spans="1:7" ht="21" hidden="1" customHeight="1" x14ac:dyDescent="0.4">
      <c r="B406" s="42"/>
      <c r="C406" s="53"/>
      <c r="D406" s="36"/>
      <c r="E406" s="37"/>
    </row>
    <row r="407" spans="1:7" s="2" customFormat="1" hidden="1" x14ac:dyDescent="0.4">
      <c r="B407" s="43" t="s">
        <v>159</v>
      </c>
      <c r="C407" s="19">
        <f>C411</f>
        <v>0</v>
      </c>
      <c r="D407" s="77"/>
      <c r="E407" s="26"/>
    </row>
    <row r="408" spans="1:7" s="2" customFormat="1" hidden="1" x14ac:dyDescent="0.4">
      <c r="B408" s="43" t="s">
        <v>158</v>
      </c>
      <c r="C408" s="19"/>
      <c r="D408" s="77"/>
      <c r="E408" s="26"/>
    </row>
    <row r="409" spans="1:7" hidden="1" x14ac:dyDescent="0.4">
      <c r="B409" s="43" t="s">
        <v>11</v>
      </c>
      <c r="C409" s="33"/>
      <c r="E409" s="25"/>
    </row>
    <row r="410" spans="1:7" hidden="1" x14ac:dyDescent="0.4">
      <c r="B410" s="43" t="s">
        <v>12</v>
      </c>
      <c r="C410" s="33"/>
      <c r="E410" s="25"/>
    </row>
    <row r="411" spans="1:7" s="2" customFormat="1" hidden="1" x14ac:dyDescent="0.4">
      <c r="B411" s="43" t="s">
        <v>13</v>
      </c>
      <c r="C411" s="19">
        <f>C412</f>
        <v>0</v>
      </c>
      <c r="E411" s="26"/>
    </row>
    <row r="412" spans="1:7" hidden="1" x14ac:dyDescent="0.4">
      <c r="B412" s="62" t="s">
        <v>151</v>
      </c>
      <c r="C412" s="32">
        <f>C413+C414</f>
        <v>0</v>
      </c>
      <c r="E412" s="25"/>
    </row>
    <row r="413" spans="1:7" hidden="1" x14ac:dyDescent="0.4">
      <c r="B413" s="62"/>
      <c r="C413" s="32"/>
      <c r="D413" s="1" t="s">
        <v>157</v>
      </c>
      <c r="E413" s="25"/>
    </row>
    <row r="414" spans="1:7" hidden="1" x14ac:dyDescent="0.4">
      <c r="A414" s="36"/>
      <c r="B414" s="42"/>
      <c r="C414" s="52"/>
      <c r="D414" s="36" t="s">
        <v>156</v>
      </c>
      <c r="E414" s="37"/>
    </row>
    <row r="415" spans="1:7" s="11" customFormat="1" ht="24" customHeight="1" x14ac:dyDescent="0.75">
      <c r="A415" s="233"/>
      <c r="B415" s="192" t="s">
        <v>429</v>
      </c>
      <c r="C415" s="236">
        <f>SUM(C418,C424)</f>
        <v>85170</v>
      </c>
      <c r="D415" s="234"/>
      <c r="E415" s="235"/>
      <c r="G415" s="153"/>
    </row>
    <row r="416" spans="1:7" ht="21" customHeight="1" x14ac:dyDescent="0.4">
      <c r="A416" s="25"/>
      <c r="B416" s="18" t="s">
        <v>123</v>
      </c>
      <c r="C416" s="32"/>
      <c r="E416" s="25"/>
    </row>
    <row r="417" spans="1:5" ht="21" customHeight="1" x14ac:dyDescent="0.4">
      <c r="A417" s="25"/>
      <c r="B417" s="18" t="s">
        <v>124</v>
      </c>
      <c r="C417" s="32"/>
      <c r="E417" s="25"/>
    </row>
    <row r="418" spans="1:5" ht="21" customHeight="1" x14ac:dyDescent="0.4">
      <c r="A418" s="25"/>
      <c r="B418" s="210" t="s">
        <v>137</v>
      </c>
      <c r="C418" s="32">
        <f>SUM(C419,C422)</f>
        <v>63000</v>
      </c>
      <c r="E418" s="25"/>
    </row>
    <row r="419" spans="1:5" ht="21" customHeight="1" x14ac:dyDescent="0.4">
      <c r="A419" s="25"/>
      <c r="B419" s="210" t="s">
        <v>138</v>
      </c>
      <c r="C419" s="32">
        <f>SUM(C420:C421)</f>
        <v>53000</v>
      </c>
      <c r="E419" s="25"/>
    </row>
    <row r="420" spans="1:5" ht="21" customHeight="1" x14ac:dyDescent="0.4">
      <c r="A420" s="25"/>
      <c r="B420" s="27"/>
      <c r="C420" s="28">
        <v>18000</v>
      </c>
      <c r="D420" s="1" t="s">
        <v>412</v>
      </c>
      <c r="E420" s="25"/>
    </row>
    <row r="421" spans="1:5" ht="21" customHeight="1" x14ac:dyDescent="0.4">
      <c r="A421" s="25"/>
      <c r="B421" s="18"/>
      <c r="C421" s="32">
        <v>35000</v>
      </c>
      <c r="D421" s="1" t="s">
        <v>413</v>
      </c>
      <c r="E421" s="25"/>
    </row>
    <row r="422" spans="1:5" ht="21" customHeight="1" x14ac:dyDescent="0.4">
      <c r="A422" s="25"/>
      <c r="B422" s="210" t="s">
        <v>139</v>
      </c>
      <c r="C422" s="32">
        <f>SUM(C423)</f>
        <v>10000</v>
      </c>
      <c r="E422" s="25"/>
    </row>
    <row r="423" spans="1:5" ht="21" customHeight="1" x14ac:dyDescent="0.4">
      <c r="A423" s="25"/>
      <c r="B423" s="210"/>
      <c r="C423" s="171">
        <v>10000</v>
      </c>
      <c r="D423" s="1" t="s">
        <v>427</v>
      </c>
      <c r="E423" s="25"/>
    </row>
    <row r="424" spans="1:5" ht="21" customHeight="1" x14ac:dyDescent="0.4">
      <c r="A424" s="25"/>
      <c r="B424" s="18" t="s">
        <v>262</v>
      </c>
      <c r="C424" s="237">
        <f>SUM(C426)</f>
        <v>22170</v>
      </c>
      <c r="E424" s="25"/>
    </row>
    <row r="425" spans="1:5" ht="21" customHeight="1" x14ac:dyDescent="0.4">
      <c r="A425" s="25"/>
      <c r="B425" s="27" t="s">
        <v>428</v>
      </c>
      <c r="C425" s="32"/>
      <c r="E425" s="25"/>
    </row>
    <row r="426" spans="1:5" ht="21" customHeight="1" x14ac:dyDescent="0.4">
      <c r="B426" s="34"/>
      <c r="C426" s="184">
        <v>22170</v>
      </c>
      <c r="D426" s="36" t="s">
        <v>33</v>
      </c>
      <c r="E426" s="37"/>
    </row>
    <row r="427" spans="1:5" x14ac:dyDescent="0.4">
      <c r="B427" s="38" t="s">
        <v>142</v>
      </c>
    </row>
    <row r="428" spans="1:5" x14ac:dyDescent="0.4">
      <c r="B428" s="1" t="s">
        <v>143</v>
      </c>
    </row>
    <row r="429" spans="1:5" x14ac:dyDescent="0.4">
      <c r="B429" s="1" t="s">
        <v>144</v>
      </c>
    </row>
    <row r="430" spans="1:5" x14ac:dyDescent="0.4">
      <c r="B430" s="1" t="s">
        <v>145</v>
      </c>
    </row>
  </sheetData>
  <mergeCells count="4">
    <mergeCell ref="B1:E1"/>
    <mergeCell ref="D3:E3"/>
    <mergeCell ref="N321:O321"/>
    <mergeCell ref="D392:E392"/>
  </mergeCells>
  <printOptions horizontalCentered="1"/>
  <pageMargins left="3.937007874015748E-2" right="3.937007874015748E-2" top="0.35433070866141736" bottom="0.15748031496062992" header="0.31496062992125984" footer="0.31496062992125984"/>
  <pageSetup paperSize="9" scale="78" fitToHeight="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H91"/>
  <sheetViews>
    <sheetView topLeftCell="B1" zoomScale="90" zoomScaleNormal="90" zoomScaleSheetLayoutView="100" workbookViewId="0">
      <selection activeCell="B1" sqref="A1:XFD1048576"/>
    </sheetView>
  </sheetViews>
  <sheetFormatPr defaultColWidth="9.09765625" defaultRowHeight="19" x14ac:dyDescent="0.4"/>
  <cols>
    <col min="1" max="1" width="9.765625E-2" style="1" hidden="1" customWidth="1"/>
    <col min="2" max="2" width="84.59765625" style="1" customWidth="1"/>
    <col min="3" max="3" width="15.5" style="1" customWidth="1"/>
    <col min="4" max="4" width="16.09765625" style="3" customWidth="1"/>
    <col min="5" max="5" width="89.8984375" style="1" customWidth="1"/>
    <col min="6" max="6" width="3" style="1" customWidth="1"/>
    <col min="7" max="7" width="30.19921875" style="1" customWidth="1"/>
    <col min="8" max="8" width="10" style="1" bestFit="1" customWidth="1"/>
    <col min="9" max="16384" width="9.09765625" style="1"/>
  </cols>
  <sheetData>
    <row r="1" spans="2:8" s="102" customFormat="1" ht="25.75" customHeight="1" x14ac:dyDescent="0.75">
      <c r="B1" s="317" t="s">
        <v>511</v>
      </c>
      <c r="C1" s="317"/>
      <c r="D1" s="317"/>
      <c r="E1" s="317"/>
      <c r="F1" s="317"/>
    </row>
    <row r="2" spans="2:8" ht="20.149999999999999" customHeight="1" x14ac:dyDescent="0.4">
      <c r="B2" s="2"/>
      <c r="C2" s="2"/>
      <c r="F2" s="3" t="s">
        <v>0</v>
      </c>
    </row>
    <row r="3" spans="2:8" x14ac:dyDescent="0.4">
      <c r="B3" s="303" t="s">
        <v>1</v>
      </c>
      <c r="C3" s="318" t="s">
        <v>2</v>
      </c>
      <c r="D3" s="319"/>
      <c r="E3" s="320" t="s">
        <v>3</v>
      </c>
      <c r="F3" s="321"/>
    </row>
    <row r="4" spans="2:8" s="205" customFormat="1" ht="38" x14ac:dyDescent="0.75">
      <c r="B4" s="322" t="s">
        <v>4</v>
      </c>
      <c r="C4" s="323" t="s">
        <v>512</v>
      </c>
      <c r="D4" s="324" t="s">
        <v>513</v>
      </c>
      <c r="E4" s="325"/>
      <c r="F4" s="326"/>
    </row>
    <row r="5" spans="2:8" s="331" customFormat="1" ht="23.4" customHeight="1" x14ac:dyDescent="0.75">
      <c r="B5" s="327" t="s">
        <v>272</v>
      </c>
      <c r="C5" s="219"/>
      <c r="D5" s="328">
        <f>D6</f>
        <v>5449600</v>
      </c>
      <c r="E5" s="329"/>
      <c r="F5" s="330"/>
    </row>
    <row r="6" spans="2:8" s="336" customFormat="1" ht="24" customHeight="1" x14ac:dyDescent="0.75">
      <c r="B6" s="221" t="s">
        <v>273</v>
      </c>
      <c r="C6" s="221"/>
      <c r="D6" s="332">
        <f>D7+D71</f>
        <v>5449600</v>
      </c>
      <c r="E6" s="333"/>
      <c r="F6" s="334"/>
      <c r="G6" s="335"/>
      <c r="H6" s="335"/>
    </row>
    <row r="7" spans="2:8" s="201" customFormat="1" ht="24" customHeight="1" x14ac:dyDescent="0.75">
      <c r="B7" s="199" t="s">
        <v>173</v>
      </c>
      <c r="C7" s="199"/>
      <c r="D7" s="200">
        <f>D8+D45</f>
        <v>4322200</v>
      </c>
      <c r="E7" s="337"/>
      <c r="F7" s="338"/>
    </row>
    <row r="8" spans="2:8" s="342" customFormat="1" ht="25.25" customHeight="1" x14ac:dyDescent="0.75">
      <c r="B8" s="211" t="s">
        <v>466</v>
      </c>
      <c r="C8" s="211"/>
      <c r="D8" s="339">
        <f>D9+D18+D31</f>
        <v>1152200</v>
      </c>
      <c r="E8" s="340"/>
      <c r="F8" s="341"/>
    </row>
    <row r="9" spans="2:8" s="346" customFormat="1" ht="24" customHeight="1" x14ac:dyDescent="0.4">
      <c r="B9" s="180" t="s">
        <v>470</v>
      </c>
      <c r="C9" s="180"/>
      <c r="D9" s="113">
        <f>D12</f>
        <v>25200</v>
      </c>
      <c r="E9" s="343"/>
      <c r="F9" s="344"/>
      <c r="G9" s="345"/>
    </row>
    <row r="10" spans="2:8" x14ac:dyDescent="0.4">
      <c r="B10" s="43" t="s">
        <v>11</v>
      </c>
      <c r="C10" s="43"/>
      <c r="D10" s="33"/>
      <c r="F10" s="25"/>
      <c r="G10" s="149"/>
    </row>
    <row r="11" spans="2:8" x14ac:dyDescent="0.4">
      <c r="B11" s="43" t="s">
        <v>12</v>
      </c>
      <c r="C11" s="43"/>
      <c r="D11" s="33"/>
      <c r="F11" s="25"/>
      <c r="G11" s="149"/>
    </row>
    <row r="12" spans="2:8" s="2" customFormat="1" x14ac:dyDescent="0.4">
      <c r="B12" s="43" t="s">
        <v>13</v>
      </c>
      <c r="C12" s="43"/>
      <c r="D12" s="55">
        <f>SUM(D13:D17)</f>
        <v>25200</v>
      </c>
      <c r="F12" s="26"/>
    </row>
    <row r="13" spans="2:8" x14ac:dyDescent="0.4">
      <c r="B13" s="62" t="s">
        <v>14</v>
      </c>
      <c r="C13" s="62"/>
      <c r="D13" s="19"/>
      <c r="F13" s="25"/>
    </row>
    <row r="14" spans="2:8" x14ac:dyDescent="0.4">
      <c r="B14" s="62"/>
      <c r="C14" s="62"/>
      <c r="D14" s="32">
        <v>12000</v>
      </c>
      <c r="E14" s="347" t="s">
        <v>467</v>
      </c>
      <c r="F14" s="25"/>
    </row>
    <row r="15" spans="2:8" x14ac:dyDescent="0.4">
      <c r="B15" s="62" t="s">
        <v>47</v>
      </c>
      <c r="C15" s="62"/>
      <c r="D15" s="55"/>
      <c r="F15" s="25"/>
    </row>
    <row r="16" spans="2:8" x14ac:dyDescent="0.4">
      <c r="B16" s="62"/>
      <c r="C16" s="62"/>
      <c r="D16" s="294">
        <v>9000</v>
      </c>
      <c r="E16" s="347" t="s">
        <v>468</v>
      </c>
      <c r="F16" s="291"/>
    </row>
    <row r="17" spans="2:7" x14ac:dyDescent="0.4">
      <c r="B17" s="62"/>
      <c r="C17" s="62"/>
      <c r="D17" s="294">
        <v>4200</v>
      </c>
      <c r="E17" s="347" t="s">
        <v>469</v>
      </c>
      <c r="F17" s="291"/>
    </row>
    <row r="18" spans="2:7" s="346" customFormat="1" ht="47" customHeight="1" x14ac:dyDescent="0.4">
      <c r="B18" s="198" t="s">
        <v>471</v>
      </c>
      <c r="C18" s="180"/>
      <c r="D18" s="178">
        <f>D20</f>
        <v>212000</v>
      </c>
      <c r="E18" s="343"/>
      <c r="F18" s="344"/>
      <c r="G18" s="345"/>
    </row>
    <row r="19" spans="2:7" x14ac:dyDescent="0.4">
      <c r="B19" s="43" t="s">
        <v>11</v>
      </c>
      <c r="C19" s="43"/>
      <c r="D19" s="33"/>
      <c r="F19" s="25"/>
      <c r="G19" s="149"/>
    </row>
    <row r="20" spans="2:7" x14ac:dyDescent="0.4">
      <c r="B20" s="43" t="s">
        <v>12</v>
      </c>
      <c r="C20" s="43"/>
      <c r="D20" s="19">
        <f>D21+D24+D29</f>
        <v>212000</v>
      </c>
      <c r="F20" s="25"/>
      <c r="G20" s="149"/>
    </row>
    <row r="21" spans="2:7" s="2" customFormat="1" x14ac:dyDescent="0.4">
      <c r="B21" s="43" t="s">
        <v>21</v>
      </c>
      <c r="C21" s="43"/>
      <c r="D21" s="19">
        <f>SUM(D22:D23)</f>
        <v>72000</v>
      </c>
      <c r="F21" s="26"/>
    </row>
    <row r="22" spans="2:7" x14ac:dyDescent="0.4">
      <c r="B22" s="62" t="s">
        <v>22</v>
      </c>
      <c r="C22" s="62"/>
      <c r="D22" s="28">
        <v>24000</v>
      </c>
      <c r="E22" s="347" t="s">
        <v>472</v>
      </c>
      <c r="F22" s="25"/>
    </row>
    <row r="23" spans="2:7" x14ac:dyDescent="0.4">
      <c r="B23" s="62"/>
      <c r="C23" s="62"/>
      <c r="D23" s="28">
        <v>48000</v>
      </c>
      <c r="E23" s="347" t="s">
        <v>473</v>
      </c>
      <c r="F23" s="25"/>
    </row>
    <row r="24" spans="2:7" s="2" customFormat="1" x14ac:dyDescent="0.4">
      <c r="B24" s="43" t="s">
        <v>126</v>
      </c>
      <c r="C24" s="43"/>
      <c r="D24" s="55">
        <f>SUM(D25:D27)</f>
        <v>125000</v>
      </c>
      <c r="F24" s="26"/>
    </row>
    <row r="25" spans="2:7" x14ac:dyDescent="0.4">
      <c r="B25" s="62" t="s">
        <v>14</v>
      </c>
      <c r="C25" s="62"/>
      <c r="D25" s="28">
        <v>5000</v>
      </c>
      <c r="E25" s="347" t="s">
        <v>474</v>
      </c>
      <c r="F25" s="25"/>
    </row>
    <row r="26" spans="2:7" x14ac:dyDescent="0.4">
      <c r="B26" s="62" t="s">
        <v>47</v>
      </c>
      <c r="C26" s="62"/>
      <c r="D26" s="32">
        <v>90000</v>
      </c>
      <c r="E26" s="347" t="s">
        <v>475</v>
      </c>
      <c r="F26" s="25"/>
    </row>
    <row r="27" spans="2:7" x14ac:dyDescent="0.4">
      <c r="B27" s="62"/>
      <c r="C27" s="62"/>
      <c r="D27" s="294">
        <v>30000</v>
      </c>
      <c r="E27" s="347" t="s">
        <v>190</v>
      </c>
      <c r="F27" s="291"/>
    </row>
    <row r="28" spans="2:7" x14ac:dyDescent="0.4">
      <c r="B28" s="62"/>
      <c r="C28" s="62"/>
      <c r="D28" s="294"/>
      <c r="E28" s="348"/>
      <c r="F28" s="291"/>
    </row>
    <row r="29" spans="2:7" x14ac:dyDescent="0.4">
      <c r="B29" s="43" t="s">
        <v>31</v>
      </c>
      <c r="C29" s="62"/>
      <c r="D29" s="301">
        <v>15000</v>
      </c>
      <c r="E29" s="348"/>
      <c r="F29" s="291"/>
    </row>
    <row r="30" spans="2:7" s="149" customFormat="1" x14ac:dyDescent="0.4">
      <c r="B30" s="62" t="s">
        <v>32</v>
      </c>
      <c r="C30" s="349"/>
      <c r="D30" s="294">
        <v>15000</v>
      </c>
      <c r="E30" s="348" t="s">
        <v>479</v>
      </c>
      <c r="F30" s="291"/>
    </row>
    <row r="31" spans="2:7" s="346" customFormat="1" ht="24" customHeight="1" x14ac:dyDescent="0.4">
      <c r="B31" s="180" t="s">
        <v>476</v>
      </c>
      <c r="C31" s="180"/>
      <c r="D31" s="113">
        <f>D35+D39</f>
        <v>915000</v>
      </c>
      <c r="E31" s="350"/>
      <c r="F31" s="344"/>
      <c r="G31" s="345"/>
    </row>
    <row r="32" spans="2:7" x14ac:dyDescent="0.4">
      <c r="B32" s="43" t="s">
        <v>11</v>
      </c>
      <c r="C32" s="43"/>
      <c r="D32" s="33"/>
      <c r="F32" s="25"/>
      <c r="G32" s="149"/>
    </row>
    <row r="33" spans="2:7" x14ac:dyDescent="0.4">
      <c r="B33" s="43" t="s">
        <v>12</v>
      </c>
      <c r="C33" s="43"/>
      <c r="D33" s="33"/>
      <c r="F33" s="25"/>
      <c r="G33" s="149"/>
    </row>
    <row r="34" spans="2:7" x14ac:dyDescent="0.4">
      <c r="B34" s="186"/>
      <c r="C34" s="186"/>
      <c r="D34" s="35"/>
      <c r="E34" s="36"/>
      <c r="F34" s="37"/>
      <c r="G34" s="149"/>
    </row>
    <row r="35" spans="2:7" s="2" customFormat="1" x14ac:dyDescent="0.4">
      <c r="B35" s="81" t="s">
        <v>137</v>
      </c>
      <c r="C35" s="81"/>
      <c r="D35" s="351">
        <f>D37+D38</f>
        <v>900000</v>
      </c>
      <c r="E35" s="352"/>
      <c r="F35" s="63"/>
    </row>
    <row r="36" spans="2:7" x14ac:dyDescent="0.4">
      <c r="B36" s="62" t="s">
        <v>45</v>
      </c>
      <c r="C36" s="62"/>
      <c r="D36" s="19"/>
      <c r="F36" s="25"/>
    </row>
    <row r="37" spans="2:7" x14ac:dyDescent="0.4">
      <c r="B37" s="62"/>
      <c r="C37" s="62"/>
      <c r="D37" s="32">
        <v>600000</v>
      </c>
      <c r="E37" s="347" t="s">
        <v>478</v>
      </c>
      <c r="F37" s="25"/>
    </row>
    <row r="38" spans="2:7" x14ac:dyDescent="0.4">
      <c r="B38" s="62"/>
      <c r="C38" s="62"/>
      <c r="D38" s="32">
        <v>300000</v>
      </c>
      <c r="E38" s="347" t="s">
        <v>477</v>
      </c>
      <c r="F38" s="25"/>
    </row>
    <row r="39" spans="2:7" x14ac:dyDescent="0.4">
      <c r="B39" s="43" t="s">
        <v>262</v>
      </c>
      <c r="C39" s="62"/>
      <c r="D39" s="301">
        <v>15000</v>
      </c>
      <c r="E39" s="347"/>
      <c r="F39" s="291"/>
    </row>
    <row r="40" spans="2:7" s="149" customFormat="1" x14ac:dyDescent="0.4">
      <c r="B40" s="62" t="s">
        <v>32</v>
      </c>
      <c r="C40" s="349"/>
      <c r="D40" s="294">
        <v>15000</v>
      </c>
      <c r="E40" s="347" t="s">
        <v>479</v>
      </c>
      <c r="F40" s="291"/>
    </row>
    <row r="41" spans="2:7" x14ac:dyDescent="0.4">
      <c r="B41" s="62"/>
      <c r="C41" s="62"/>
      <c r="D41" s="294"/>
      <c r="E41" s="347"/>
      <c r="F41" s="291"/>
    </row>
    <row r="42" spans="2:7" x14ac:dyDescent="0.4">
      <c r="B42" s="62"/>
      <c r="C42" s="62"/>
      <c r="D42" s="294"/>
      <c r="E42" s="348"/>
      <c r="F42" s="291"/>
    </row>
    <row r="43" spans="2:7" s="149" customFormat="1" x14ac:dyDescent="0.4">
      <c r="B43" s="349"/>
      <c r="C43" s="349"/>
      <c r="D43" s="294"/>
      <c r="E43" s="290"/>
      <c r="F43" s="291"/>
    </row>
    <row r="44" spans="2:7" s="149" customFormat="1" x14ac:dyDescent="0.4">
      <c r="B44" s="62"/>
      <c r="C44" s="179"/>
      <c r="D44" s="294"/>
      <c r="E44" s="353"/>
      <c r="F44" s="291"/>
    </row>
    <row r="45" spans="2:7" x14ac:dyDescent="0.4">
      <c r="B45" s="168" t="s">
        <v>541</v>
      </c>
      <c r="C45" s="168"/>
      <c r="D45" s="339">
        <f>SUM(D46,D60)</f>
        <v>3170000</v>
      </c>
      <c r="E45" s="354"/>
      <c r="F45" s="283"/>
    </row>
    <row r="46" spans="2:7" x14ac:dyDescent="0.4">
      <c r="B46" s="198" t="s">
        <v>542</v>
      </c>
      <c r="C46" s="198"/>
      <c r="D46" s="355">
        <f>D49+D51+D57</f>
        <v>1310000</v>
      </c>
      <c r="E46" s="356"/>
      <c r="F46" s="357"/>
    </row>
    <row r="47" spans="2:7" x14ac:dyDescent="0.4">
      <c r="B47" s="43" t="s">
        <v>11</v>
      </c>
      <c r="C47" s="43"/>
      <c r="D47" s="289"/>
      <c r="E47" s="353"/>
      <c r="F47" s="291"/>
    </row>
    <row r="48" spans="2:7" x14ac:dyDescent="0.4">
      <c r="B48" s="43" t="s">
        <v>12</v>
      </c>
      <c r="C48" s="43"/>
      <c r="D48" s="289"/>
      <c r="E48" s="353"/>
      <c r="F48" s="291"/>
    </row>
    <row r="49" spans="2:7" x14ac:dyDescent="0.4">
      <c r="B49" s="43" t="s">
        <v>61</v>
      </c>
      <c r="C49" s="43"/>
      <c r="D49" s="285">
        <f>D50</f>
        <v>240000</v>
      </c>
      <c r="E49" s="358"/>
      <c r="F49" s="359"/>
    </row>
    <row r="50" spans="2:7" x14ac:dyDescent="0.4">
      <c r="B50" s="42" t="s">
        <v>62</v>
      </c>
      <c r="C50" s="42"/>
      <c r="D50" s="295">
        <f>40*10*600</f>
        <v>240000</v>
      </c>
      <c r="E50" s="296" t="s">
        <v>543</v>
      </c>
      <c r="F50" s="270"/>
      <c r="G50" s="149" t="s">
        <v>464</v>
      </c>
    </row>
    <row r="51" spans="2:7" x14ac:dyDescent="0.4">
      <c r="B51" s="81" t="s">
        <v>25</v>
      </c>
      <c r="C51" s="81"/>
      <c r="D51" s="360">
        <f>SUM(D52:D56)</f>
        <v>470000</v>
      </c>
      <c r="E51" s="361"/>
      <c r="F51" s="362"/>
    </row>
    <row r="52" spans="2:7" x14ac:dyDescent="0.4">
      <c r="B52" s="62" t="s">
        <v>38</v>
      </c>
      <c r="C52" s="62"/>
      <c r="D52" s="294"/>
      <c r="E52" s="353"/>
      <c r="F52" s="291"/>
    </row>
    <row r="53" spans="2:7" x14ac:dyDescent="0.4">
      <c r="B53" s="62"/>
      <c r="C53" s="62"/>
      <c r="D53" s="294">
        <f>1000*70</f>
        <v>70000</v>
      </c>
      <c r="E53" s="353" t="s">
        <v>544</v>
      </c>
      <c r="F53" s="291"/>
    </row>
    <row r="54" spans="2:7" x14ac:dyDescent="0.4">
      <c r="B54" s="62" t="s">
        <v>16</v>
      </c>
      <c r="C54" s="62"/>
      <c r="D54" s="294"/>
      <c r="E54" s="353"/>
      <c r="F54" s="291"/>
    </row>
    <row r="55" spans="2:7" x14ac:dyDescent="0.4">
      <c r="B55" s="62"/>
      <c r="C55" s="62"/>
      <c r="D55" s="294">
        <f>1000*2*150</f>
        <v>300000</v>
      </c>
      <c r="E55" s="353" t="s">
        <v>545</v>
      </c>
      <c r="F55" s="291"/>
    </row>
    <row r="56" spans="2:7" x14ac:dyDescent="0.4">
      <c r="B56" s="62"/>
      <c r="C56" s="62"/>
      <c r="D56" s="294">
        <f>1000*4*25</f>
        <v>100000</v>
      </c>
      <c r="E56" s="353" t="s">
        <v>546</v>
      </c>
      <c r="F56" s="291"/>
    </row>
    <row r="57" spans="2:7" x14ac:dyDescent="0.4">
      <c r="B57" s="43" t="s">
        <v>31</v>
      </c>
      <c r="C57" s="43"/>
      <c r="D57" s="301">
        <f>D58+D59</f>
        <v>600000</v>
      </c>
      <c r="E57" s="353"/>
      <c r="F57" s="291"/>
    </row>
    <row r="58" spans="2:7" x14ac:dyDescent="0.4">
      <c r="B58" s="62" t="s">
        <v>32</v>
      </c>
      <c r="C58" s="62"/>
      <c r="D58" s="294">
        <f>1000*200</f>
        <v>200000</v>
      </c>
      <c r="E58" s="363" t="s">
        <v>465</v>
      </c>
      <c r="F58" s="364"/>
    </row>
    <row r="59" spans="2:7" x14ac:dyDescent="0.4">
      <c r="B59" s="62" t="s">
        <v>185</v>
      </c>
      <c r="C59" s="62"/>
      <c r="D59" s="294">
        <f>40*10000</f>
        <v>400000</v>
      </c>
      <c r="E59" s="353" t="s">
        <v>547</v>
      </c>
      <c r="F59" s="291"/>
    </row>
    <row r="60" spans="2:7" s="365" customFormat="1" x14ac:dyDescent="0.4">
      <c r="B60" s="177" t="s">
        <v>510</v>
      </c>
      <c r="C60" s="177"/>
      <c r="D60" s="355">
        <f>D63+D66</f>
        <v>1860000</v>
      </c>
      <c r="E60" s="356"/>
      <c r="F60" s="357"/>
    </row>
    <row r="61" spans="2:7" x14ac:dyDescent="0.4">
      <c r="B61" s="43" t="s">
        <v>11</v>
      </c>
      <c r="C61" s="43"/>
      <c r="D61" s="301"/>
      <c r="E61" s="264"/>
      <c r="F61" s="291"/>
    </row>
    <row r="62" spans="2:7" x14ac:dyDescent="0.4">
      <c r="B62" s="43" t="s">
        <v>12</v>
      </c>
      <c r="C62" s="43"/>
      <c r="D62" s="289"/>
      <c r="E62" s="353"/>
      <c r="F62" s="291"/>
    </row>
    <row r="63" spans="2:7" x14ac:dyDescent="0.4">
      <c r="B63" s="43" t="s">
        <v>13</v>
      </c>
      <c r="C63" s="43"/>
      <c r="D63" s="301">
        <f>SUM(D64:D65)</f>
        <v>1700000</v>
      </c>
      <c r="E63" s="353"/>
      <c r="F63" s="291"/>
    </row>
    <row r="64" spans="2:7" x14ac:dyDescent="0.4">
      <c r="B64" s="62" t="s">
        <v>38</v>
      </c>
      <c r="C64" s="62"/>
      <c r="D64" s="294">
        <f>1000*100</f>
        <v>100000</v>
      </c>
      <c r="E64" s="264" t="s">
        <v>548</v>
      </c>
      <c r="F64" s="291"/>
    </row>
    <row r="65" spans="2:6" x14ac:dyDescent="0.4">
      <c r="B65" s="62"/>
      <c r="C65" s="62"/>
      <c r="D65" s="294">
        <f>1000*1600</f>
        <v>1600000</v>
      </c>
      <c r="E65" s="264" t="s">
        <v>549</v>
      </c>
      <c r="F65" s="291"/>
    </row>
    <row r="66" spans="2:6" x14ac:dyDescent="0.4">
      <c r="B66" s="62" t="s">
        <v>282</v>
      </c>
      <c r="C66" s="62"/>
      <c r="D66" s="285">
        <f>SUM(D67:D67)</f>
        <v>160000</v>
      </c>
      <c r="E66" s="353"/>
      <c r="F66" s="291"/>
    </row>
    <row r="67" spans="2:6" x14ac:dyDescent="0.4">
      <c r="B67" s="179"/>
      <c r="C67" s="179"/>
      <c r="D67" s="294">
        <f>40*10*400</f>
        <v>160000</v>
      </c>
      <c r="E67" s="353" t="s">
        <v>550</v>
      </c>
      <c r="F67" s="291"/>
    </row>
    <row r="68" spans="2:6" x14ac:dyDescent="0.4">
      <c r="B68" s="43"/>
      <c r="C68" s="43"/>
      <c r="D68" s="301"/>
      <c r="E68" s="264"/>
      <c r="F68" s="291"/>
    </row>
    <row r="69" spans="2:6" x14ac:dyDescent="0.4">
      <c r="B69" s="62"/>
      <c r="C69" s="62"/>
      <c r="D69" s="294"/>
      <c r="E69" s="363"/>
      <c r="F69" s="364"/>
    </row>
    <row r="70" spans="2:6" x14ac:dyDescent="0.4">
      <c r="B70" s="62"/>
      <c r="C70" s="62"/>
      <c r="D70" s="294"/>
      <c r="E70" s="353"/>
      <c r="F70" s="291"/>
    </row>
    <row r="71" spans="2:6" s="182" customFormat="1" ht="24" customHeight="1" x14ac:dyDescent="0.75">
      <c r="B71" s="199" t="s">
        <v>169</v>
      </c>
      <c r="C71" s="199"/>
      <c r="D71" s="200">
        <f>D72</f>
        <v>1127400</v>
      </c>
      <c r="E71" s="366"/>
      <c r="F71" s="338"/>
    </row>
    <row r="72" spans="2:6" s="182" customFormat="1" ht="25.25" customHeight="1" x14ac:dyDescent="0.75">
      <c r="B72" s="211" t="s">
        <v>168</v>
      </c>
      <c r="C72" s="211"/>
      <c r="D72" s="339">
        <f>D75+D78</f>
        <v>1127400</v>
      </c>
      <c r="E72" s="340"/>
      <c r="F72" s="341"/>
    </row>
    <row r="73" spans="2:6" x14ac:dyDescent="0.4">
      <c r="B73" s="43" t="s">
        <v>11</v>
      </c>
      <c r="C73" s="43"/>
      <c r="D73" s="289"/>
      <c r="E73" s="353"/>
      <c r="F73" s="291"/>
    </row>
    <row r="74" spans="2:6" x14ac:dyDescent="0.4">
      <c r="B74" s="43" t="s">
        <v>12</v>
      </c>
      <c r="C74" s="43"/>
      <c r="D74" s="289"/>
      <c r="E74" s="353"/>
      <c r="F74" s="291"/>
    </row>
    <row r="75" spans="2:6" x14ac:dyDescent="0.4">
      <c r="B75" s="43" t="s">
        <v>13</v>
      </c>
      <c r="C75" s="43"/>
      <c r="D75" s="301">
        <f>D77</f>
        <v>490000</v>
      </c>
      <c r="E75" s="353"/>
      <c r="F75" s="291"/>
    </row>
    <row r="76" spans="2:6" x14ac:dyDescent="0.4">
      <c r="B76" s="62" t="s">
        <v>38</v>
      </c>
      <c r="C76" s="62"/>
      <c r="D76" s="294"/>
      <c r="E76" s="353"/>
      <c r="F76" s="291"/>
    </row>
    <row r="77" spans="2:6" x14ac:dyDescent="0.4">
      <c r="B77" s="62"/>
      <c r="C77" s="62"/>
      <c r="D77" s="294">
        <f>10*140*350</f>
        <v>490000</v>
      </c>
      <c r="E77" s="353" t="s">
        <v>551</v>
      </c>
      <c r="F77" s="291"/>
    </row>
    <row r="78" spans="2:6" x14ac:dyDescent="0.4">
      <c r="B78" s="43" t="s">
        <v>152</v>
      </c>
      <c r="C78" s="43"/>
      <c r="D78" s="301">
        <f>SUM(D79:D90)</f>
        <v>637400</v>
      </c>
      <c r="E78" s="353"/>
      <c r="F78" s="291"/>
    </row>
    <row r="79" spans="2:6" x14ac:dyDescent="0.4">
      <c r="B79" s="62" t="s">
        <v>480</v>
      </c>
      <c r="C79" s="62"/>
      <c r="D79" s="294">
        <f>6500*28</f>
        <v>182000</v>
      </c>
      <c r="E79" s="347" t="s">
        <v>539</v>
      </c>
      <c r="F79" s="364"/>
    </row>
    <row r="80" spans="2:6" x14ac:dyDescent="0.4">
      <c r="B80" s="62"/>
      <c r="C80" s="62"/>
      <c r="D80" s="294">
        <f>100*110</f>
        <v>11000</v>
      </c>
      <c r="E80" s="347" t="s">
        <v>481</v>
      </c>
      <c r="F80" s="364"/>
    </row>
    <row r="81" spans="2:6" x14ac:dyDescent="0.4">
      <c r="B81" s="62"/>
      <c r="C81" s="62"/>
      <c r="D81" s="294">
        <f>10*200</f>
        <v>2000</v>
      </c>
      <c r="E81" s="347" t="s">
        <v>482</v>
      </c>
      <c r="F81" s="364"/>
    </row>
    <row r="82" spans="2:6" x14ac:dyDescent="0.4">
      <c r="B82" s="62"/>
      <c r="C82" s="62"/>
      <c r="D82" s="294">
        <f>100*500</f>
        <v>50000</v>
      </c>
      <c r="E82" s="347" t="s">
        <v>483</v>
      </c>
      <c r="F82" s="364"/>
    </row>
    <row r="83" spans="2:6" x14ac:dyDescent="0.4">
      <c r="B83" s="62"/>
      <c r="C83" s="62"/>
      <c r="D83" s="294">
        <f>12000*5</f>
        <v>60000</v>
      </c>
      <c r="E83" s="347" t="s">
        <v>540</v>
      </c>
      <c r="F83" s="364"/>
    </row>
    <row r="84" spans="2:6" x14ac:dyDescent="0.4">
      <c r="B84" s="62"/>
      <c r="C84" s="62"/>
      <c r="D84" s="294"/>
      <c r="E84" s="347"/>
      <c r="F84" s="364"/>
    </row>
    <row r="85" spans="2:6" x14ac:dyDescent="0.4">
      <c r="B85" s="42"/>
      <c r="C85" s="42"/>
      <c r="D85" s="295"/>
      <c r="E85" s="367"/>
      <c r="F85" s="368"/>
    </row>
    <row r="86" spans="2:6" x14ac:dyDescent="0.4">
      <c r="B86" s="369" t="s">
        <v>185</v>
      </c>
      <c r="C86" s="370"/>
      <c r="D86" s="371">
        <v>276000</v>
      </c>
      <c r="E86" s="372" t="s">
        <v>538</v>
      </c>
      <c r="F86" s="373"/>
    </row>
    <row r="87" spans="2:6" x14ac:dyDescent="0.4">
      <c r="B87" s="27"/>
      <c r="C87" s="62"/>
      <c r="D87" s="294">
        <v>2000</v>
      </c>
      <c r="E87" s="347" t="s">
        <v>484</v>
      </c>
      <c r="F87" s="364"/>
    </row>
    <row r="88" spans="2:6" x14ac:dyDescent="0.4">
      <c r="B88" s="62"/>
      <c r="C88" s="62"/>
      <c r="D88" s="294">
        <v>34000</v>
      </c>
      <c r="E88" s="347" t="s">
        <v>485</v>
      </c>
      <c r="F88" s="364"/>
    </row>
    <row r="89" spans="2:6" x14ac:dyDescent="0.4">
      <c r="B89" s="62"/>
      <c r="C89" s="62"/>
      <c r="D89" s="294">
        <v>10000</v>
      </c>
      <c r="E89" s="347" t="s">
        <v>486</v>
      </c>
      <c r="F89" s="364"/>
    </row>
    <row r="90" spans="2:6" x14ac:dyDescent="0.4">
      <c r="B90" s="62"/>
      <c r="C90" s="62"/>
      <c r="D90" s="294">
        <v>10400</v>
      </c>
      <c r="E90" s="347" t="s">
        <v>487</v>
      </c>
      <c r="F90" s="364"/>
    </row>
    <row r="91" spans="2:6" x14ac:dyDescent="0.4">
      <c r="B91" s="42"/>
      <c r="C91" s="42"/>
      <c r="D91" s="295"/>
      <c r="E91" s="296"/>
      <c r="F91" s="270"/>
    </row>
  </sheetData>
  <mergeCells count="2">
    <mergeCell ref="B1:F1"/>
    <mergeCell ref="C3:D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G36"/>
  <sheetViews>
    <sheetView zoomScale="80" zoomScaleNormal="80" workbookViewId="0">
      <selection activeCell="A7" sqref="A7"/>
    </sheetView>
  </sheetViews>
  <sheetFormatPr defaultRowHeight="19" x14ac:dyDescent="0.4"/>
  <cols>
    <col min="1" max="1" width="67.09765625" style="264" customWidth="1"/>
    <col min="2" max="2" width="12.09765625" style="264" customWidth="1"/>
    <col min="3" max="3" width="13.796875" style="263" customWidth="1"/>
    <col min="4" max="4" width="77.19921875" style="264" customWidth="1"/>
    <col min="5" max="5" width="1.59765625" style="264" customWidth="1"/>
    <col min="6" max="6" width="9.09765625" style="264" hidden="1" customWidth="1"/>
    <col min="7" max="7" width="11.3984375" style="264" bestFit="1" customWidth="1"/>
    <col min="8" max="256" width="8.796875" style="264"/>
    <col min="257" max="257" width="1.59765625" style="264" customWidth="1"/>
    <col min="258" max="258" width="80.296875" style="264" bestFit="1" customWidth="1"/>
    <col min="259" max="259" width="12.59765625" style="264" bestFit="1" customWidth="1"/>
    <col min="260" max="260" width="13.296875" style="264" customWidth="1"/>
    <col min="261" max="261" width="77.8984375" style="264" customWidth="1"/>
    <col min="262" max="262" width="0" style="264" hidden="1" customWidth="1"/>
    <col min="263" max="263" width="11.3984375" style="264" bestFit="1" customWidth="1"/>
    <col min="264" max="512" width="8.796875" style="264"/>
    <col min="513" max="513" width="1.59765625" style="264" customWidth="1"/>
    <col min="514" max="514" width="80.296875" style="264" bestFit="1" customWidth="1"/>
    <col min="515" max="515" width="12.59765625" style="264" bestFit="1" customWidth="1"/>
    <col min="516" max="516" width="13.296875" style="264" customWidth="1"/>
    <col min="517" max="517" width="77.8984375" style="264" customWidth="1"/>
    <col min="518" max="518" width="0" style="264" hidden="1" customWidth="1"/>
    <col min="519" max="519" width="11.3984375" style="264" bestFit="1" customWidth="1"/>
    <col min="520" max="768" width="8.796875" style="264"/>
    <col min="769" max="769" width="1.59765625" style="264" customWidth="1"/>
    <col min="770" max="770" width="80.296875" style="264" bestFit="1" customWidth="1"/>
    <col min="771" max="771" width="12.59765625" style="264" bestFit="1" customWidth="1"/>
    <col min="772" max="772" width="13.296875" style="264" customWidth="1"/>
    <col min="773" max="773" width="77.8984375" style="264" customWidth="1"/>
    <col min="774" max="774" width="0" style="264" hidden="1" customWidth="1"/>
    <col min="775" max="775" width="11.3984375" style="264" bestFit="1" customWidth="1"/>
    <col min="776" max="1024" width="8.796875" style="264"/>
    <col min="1025" max="1025" width="1.59765625" style="264" customWidth="1"/>
    <col min="1026" max="1026" width="80.296875" style="264" bestFit="1" customWidth="1"/>
    <col min="1027" max="1027" width="12.59765625" style="264" bestFit="1" customWidth="1"/>
    <col min="1028" max="1028" width="13.296875" style="264" customWidth="1"/>
    <col min="1029" max="1029" width="77.8984375" style="264" customWidth="1"/>
    <col min="1030" max="1030" width="0" style="264" hidden="1" customWidth="1"/>
    <col min="1031" max="1031" width="11.3984375" style="264" bestFit="1" customWidth="1"/>
    <col min="1032" max="1280" width="8.796875" style="264"/>
    <col min="1281" max="1281" width="1.59765625" style="264" customWidth="1"/>
    <col min="1282" max="1282" width="80.296875" style="264" bestFit="1" customWidth="1"/>
    <col min="1283" max="1283" width="12.59765625" style="264" bestFit="1" customWidth="1"/>
    <col min="1284" max="1284" width="13.296875" style="264" customWidth="1"/>
    <col min="1285" max="1285" width="77.8984375" style="264" customWidth="1"/>
    <col min="1286" max="1286" width="0" style="264" hidden="1" customWidth="1"/>
    <col min="1287" max="1287" width="11.3984375" style="264" bestFit="1" customWidth="1"/>
    <col min="1288" max="1536" width="8.796875" style="264"/>
    <col min="1537" max="1537" width="1.59765625" style="264" customWidth="1"/>
    <col min="1538" max="1538" width="80.296875" style="264" bestFit="1" customWidth="1"/>
    <col min="1539" max="1539" width="12.59765625" style="264" bestFit="1" customWidth="1"/>
    <col min="1540" max="1540" width="13.296875" style="264" customWidth="1"/>
    <col min="1541" max="1541" width="77.8984375" style="264" customWidth="1"/>
    <col min="1542" max="1542" width="0" style="264" hidden="1" customWidth="1"/>
    <col min="1543" max="1543" width="11.3984375" style="264" bestFit="1" customWidth="1"/>
    <col min="1544" max="1792" width="8.796875" style="264"/>
    <col min="1793" max="1793" width="1.59765625" style="264" customWidth="1"/>
    <col min="1794" max="1794" width="80.296875" style="264" bestFit="1" customWidth="1"/>
    <col min="1795" max="1795" width="12.59765625" style="264" bestFit="1" customWidth="1"/>
    <col min="1796" max="1796" width="13.296875" style="264" customWidth="1"/>
    <col min="1797" max="1797" width="77.8984375" style="264" customWidth="1"/>
    <col min="1798" max="1798" width="0" style="264" hidden="1" customWidth="1"/>
    <col min="1799" max="1799" width="11.3984375" style="264" bestFit="1" customWidth="1"/>
    <col min="1800" max="2048" width="8.796875" style="264"/>
    <col min="2049" max="2049" width="1.59765625" style="264" customWidth="1"/>
    <col min="2050" max="2050" width="80.296875" style="264" bestFit="1" customWidth="1"/>
    <col min="2051" max="2051" width="12.59765625" style="264" bestFit="1" customWidth="1"/>
    <col min="2052" max="2052" width="13.296875" style="264" customWidth="1"/>
    <col min="2053" max="2053" width="77.8984375" style="264" customWidth="1"/>
    <col min="2054" max="2054" width="0" style="264" hidden="1" customWidth="1"/>
    <col min="2055" max="2055" width="11.3984375" style="264" bestFit="1" customWidth="1"/>
    <col min="2056" max="2304" width="8.796875" style="264"/>
    <col min="2305" max="2305" width="1.59765625" style="264" customWidth="1"/>
    <col min="2306" max="2306" width="80.296875" style="264" bestFit="1" customWidth="1"/>
    <col min="2307" max="2307" width="12.59765625" style="264" bestFit="1" customWidth="1"/>
    <col min="2308" max="2308" width="13.296875" style="264" customWidth="1"/>
    <col min="2309" max="2309" width="77.8984375" style="264" customWidth="1"/>
    <col min="2310" max="2310" width="0" style="264" hidden="1" customWidth="1"/>
    <col min="2311" max="2311" width="11.3984375" style="264" bestFit="1" customWidth="1"/>
    <col min="2312" max="2560" width="8.796875" style="264"/>
    <col min="2561" max="2561" width="1.59765625" style="264" customWidth="1"/>
    <col min="2562" max="2562" width="80.296875" style="264" bestFit="1" customWidth="1"/>
    <col min="2563" max="2563" width="12.59765625" style="264" bestFit="1" customWidth="1"/>
    <col min="2564" max="2564" width="13.296875" style="264" customWidth="1"/>
    <col min="2565" max="2565" width="77.8984375" style="264" customWidth="1"/>
    <col min="2566" max="2566" width="0" style="264" hidden="1" customWidth="1"/>
    <col min="2567" max="2567" width="11.3984375" style="264" bestFit="1" customWidth="1"/>
    <col min="2568" max="2816" width="8.796875" style="264"/>
    <col min="2817" max="2817" width="1.59765625" style="264" customWidth="1"/>
    <col min="2818" max="2818" width="80.296875" style="264" bestFit="1" customWidth="1"/>
    <col min="2819" max="2819" width="12.59765625" style="264" bestFit="1" customWidth="1"/>
    <col min="2820" max="2820" width="13.296875" style="264" customWidth="1"/>
    <col min="2821" max="2821" width="77.8984375" style="264" customWidth="1"/>
    <col min="2822" max="2822" width="0" style="264" hidden="1" customWidth="1"/>
    <col min="2823" max="2823" width="11.3984375" style="264" bestFit="1" customWidth="1"/>
    <col min="2824" max="3072" width="8.796875" style="264"/>
    <col min="3073" max="3073" width="1.59765625" style="264" customWidth="1"/>
    <col min="3074" max="3074" width="80.296875" style="264" bestFit="1" customWidth="1"/>
    <col min="3075" max="3075" width="12.59765625" style="264" bestFit="1" customWidth="1"/>
    <col min="3076" max="3076" width="13.296875" style="264" customWidth="1"/>
    <col min="3077" max="3077" width="77.8984375" style="264" customWidth="1"/>
    <col min="3078" max="3078" width="0" style="264" hidden="1" customWidth="1"/>
    <col min="3079" max="3079" width="11.3984375" style="264" bestFit="1" customWidth="1"/>
    <col min="3080" max="3328" width="8.796875" style="264"/>
    <col min="3329" max="3329" width="1.59765625" style="264" customWidth="1"/>
    <col min="3330" max="3330" width="80.296875" style="264" bestFit="1" customWidth="1"/>
    <col min="3331" max="3331" width="12.59765625" style="264" bestFit="1" customWidth="1"/>
    <col min="3332" max="3332" width="13.296875" style="264" customWidth="1"/>
    <col min="3333" max="3333" width="77.8984375" style="264" customWidth="1"/>
    <col min="3334" max="3334" width="0" style="264" hidden="1" customWidth="1"/>
    <col min="3335" max="3335" width="11.3984375" style="264" bestFit="1" customWidth="1"/>
    <col min="3336" max="3584" width="8.796875" style="264"/>
    <col min="3585" max="3585" width="1.59765625" style="264" customWidth="1"/>
    <col min="3586" max="3586" width="80.296875" style="264" bestFit="1" customWidth="1"/>
    <col min="3587" max="3587" width="12.59765625" style="264" bestFit="1" customWidth="1"/>
    <col min="3588" max="3588" width="13.296875" style="264" customWidth="1"/>
    <col min="3589" max="3589" width="77.8984375" style="264" customWidth="1"/>
    <col min="3590" max="3590" width="0" style="264" hidden="1" customWidth="1"/>
    <col min="3591" max="3591" width="11.3984375" style="264" bestFit="1" customWidth="1"/>
    <col min="3592" max="3840" width="8.796875" style="264"/>
    <col min="3841" max="3841" width="1.59765625" style="264" customWidth="1"/>
    <col min="3842" max="3842" width="80.296875" style="264" bestFit="1" customWidth="1"/>
    <col min="3843" max="3843" width="12.59765625" style="264" bestFit="1" customWidth="1"/>
    <col min="3844" max="3844" width="13.296875" style="264" customWidth="1"/>
    <col min="3845" max="3845" width="77.8984375" style="264" customWidth="1"/>
    <col min="3846" max="3846" width="0" style="264" hidden="1" customWidth="1"/>
    <col min="3847" max="3847" width="11.3984375" style="264" bestFit="1" customWidth="1"/>
    <col min="3848" max="4096" width="8.796875" style="264"/>
    <col min="4097" max="4097" width="1.59765625" style="264" customWidth="1"/>
    <col min="4098" max="4098" width="80.296875" style="264" bestFit="1" customWidth="1"/>
    <col min="4099" max="4099" width="12.59765625" style="264" bestFit="1" customWidth="1"/>
    <col min="4100" max="4100" width="13.296875" style="264" customWidth="1"/>
    <col min="4101" max="4101" width="77.8984375" style="264" customWidth="1"/>
    <col min="4102" max="4102" width="0" style="264" hidden="1" customWidth="1"/>
    <col min="4103" max="4103" width="11.3984375" style="264" bestFit="1" customWidth="1"/>
    <col min="4104" max="4352" width="8.796875" style="264"/>
    <col min="4353" max="4353" width="1.59765625" style="264" customWidth="1"/>
    <col min="4354" max="4354" width="80.296875" style="264" bestFit="1" customWidth="1"/>
    <col min="4355" max="4355" width="12.59765625" style="264" bestFit="1" customWidth="1"/>
    <col min="4356" max="4356" width="13.296875" style="264" customWidth="1"/>
    <col min="4357" max="4357" width="77.8984375" style="264" customWidth="1"/>
    <col min="4358" max="4358" width="0" style="264" hidden="1" customWidth="1"/>
    <col min="4359" max="4359" width="11.3984375" style="264" bestFit="1" customWidth="1"/>
    <col min="4360" max="4608" width="8.796875" style="264"/>
    <col min="4609" max="4609" width="1.59765625" style="264" customWidth="1"/>
    <col min="4610" max="4610" width="80.296875" style="264" bestFit="1" customWidth="1"/>
    <col min="4611" max="4611" width="12.59765625" style="264" bestFit="1" customWidth="1"/>
    <col min="4612" max="4612" width="13.296875" style="264" customWidth="1"/>
    <col min="4613" max="4613" width="77.8984375" style="264" customWidth="1"/>
    <col min="4614" max="4614" width="0" style="264" hidden="1" customWidth="1"/>
    <col min="4615" max="4615" width="11.3984375" style="264" bestFit="1" customWidth="1"/>
    <col min="4616" max="4864" width="8.796875" style="264"/>
    <col min="4865" max="4865" width="1.59765625" style="264" customWidth="1"/>
    <col min="4866" max="4866" width="80.296875" style="264" bestFit="1" customWidth="1"/>
    <col min="4867" max="4867" width="12.59765625" style="264" bestFit="1" customWidth="1"/>
    <col min="4868" max="4868" width="13.296875" style="264" customWidth="1"/>
    <col min="4869" max="4869" width="77.8984375" style="264" customWidth="1"/>
    <col min="4870" max="4870" width="0" style="264" hidden="1" customWidth="1"/>
    <col min="4871" max="4871" width="11.3984375" style="264" bestFit="1" customWidth="1"/>
    <col min="4872" max="5120" width="8.796875" style="264"/>
    <col min="5121" max="5121" width="1.59765625" style="264" customWidth="1"/>
    <col min="5122" max="5122" width="80.296875" style="264" bestFit="1" customWidth="1"/>
    <col min="5123" max="5123" width="12.59765625" style="264" bestFit="1" customWidth="1"/>
    <col min="5124" max="5124" width="13.296875" style="264" customWidth="1"/>
    <col min="5125" max="5125" width="77.8984375" style="264" customWidth="1"/>
    <col min="5126" max="5126" width="0" style="264" hidden="1" customWidth="1"/>
    <col min="5127" max="5127" width="11.3984375" style="264" bestFit="1" customWidth="1"/>
    <col min="5128" max="5376" width="8.796875" style="264"/>
    <col min="5377" max="5377" width="1.59765625" style="264" customWidth="1"/>
    <col min="5378" max="5378" width="80.296875" style="264" bestFit="1" customWidth="1"/>
    <col min="5379" max="5379" width="12.59765625" style="264" bestFit="1" customWidth="1"/>
    <col min="5380" max="5380" width="13.296875" style="264" customWidth="1"/>
    <col min="5381" max="5381" width="77.8984375" style="264" customWidth="1"/>
    <col min="5382" max="5382" width="0" style="264" hidden="1" customWidth="1"/>
    <col min="5383" max="5383" width="11.3984375" style="264" bestFit="1" customWidth="1"/>
    <col min="5384" max="5632" width="8.796875" style="264"/>
    <col min="5633" max="5633" width="1.59765625" style="264" customWidth="1"/>
    <col min="5634" max="5634" width="80.296875" style="264" bestFit="1" customWidth="1"/>
    <col min="5635" max="5635" width="12.59765625" style="264" bestFit="1" customWidth="1"/>
    <col min="5636" max="5636" width="13.296875" style="264" customWidth="1"/>
    <col min="5637" max="5637" width="77.8984375" style="264" customWidth="1"/>
    <col min="5638" max="5638" width="0" style="264" hidden="1" customWidth="1"/>
    <col min="5639" max="5639" width="11.3984375" style="264" bestFit="1" customWidth="1"/>
    <col min="5640" max="5888" width="8.796875" style="264"/>
    <col min="5889" max="5889" width="1.59765625" style="264" customWidth="1"/>
    <col min="5890" max="5890" width="80.296875" style="264" bestFit="1" customWidth="1"/>
    <col min="5891" max="5891" width="12.59765625" style="264" bestFit="1" customWidth="1"/>
    <col min="5892" max="5892" width="13.296875" style="264" customWidth="1"/>
    <col min="5893" max="5893" width="77.8984375" style="264" customWidth="1"/>
    <col min="5894" max="5894" width="0" style="264" hidden="1" customWidth="1"/>
    <col min="5895" max="5895" width="11.3984375" style="264" bestFit="1" customWidth="1"/>
    <col min="5896" max="6144" width="8.796875" style="264"/>
    <col min="6145" max="6145" width="1.59765625" style="264" customWidth="1"/>
    <col min="6146" max="6146" width="80.296875" style="264" bestFit="1" customWidth="1"/>
    <col min="6147" max="6147" width="12.59765625" style="264" bestFit="1" customWidth="1"/>
    <col min="6148" max="6148" width="13.296875" style="264" customWidth="1"/>
    <col min="6149" max="6149" width="77.8984375" style="264" customWidth="1"/>
    <col min="6150" max="6150" width="0" style="264" hidden="1" customWidth="1"/>
    <col min="6151" max="6151" width="11.3984375" style="264" bestFit="1" customWidth="1"/>
    <col min="6152" max="6400" width="8.796875" style="264"/>
    <col min="6401" max="6401" width="1.59765625" style="264" customWidth="1"/>
    <col min="6402" max="6402" width="80.296875" style="264" bestFit="1" customWidth="1"/>
    <col min="6403" max="6403" width="12.59765625" style="264" bestFit="1" customWidth="1"/>
    <col min="6404" max="6404" width="13.296875" style="264" customWidth="1"/>
    <col min="6405" max="6405" width="77.8984375" style="264" customWidth="1"/>
    <col min="6406" max="6406" width="0" style="264" hidden="1" customWidth="1"/>
    <col min="6407" max="6407" width="11.3984375" style="264" bestFit="1" customWidth="1"/>
    <col min="6408" max="6656" width="8.796875" style="264"/>
    <col min="6657" max="6657" width="1.59765625" style="264" customWidth="1"/>
    <col min="6658" max="6658" width="80.296875" style="264" bestFit="1" customWidth="1"/>
    <col min="6659" max="6659" width="12.59765625" style="264" bestFit="1" customWidth="1"/>
    <col min="6660" max="6660" width="13.296875" style="264" customWidth="1"/>
    <col min="6661" max="6661" width="77.8984375" style="264" customWidth="1"/>
    <col min="6662" max="6662" width="0" style="264" hidden="1" customWidth="1"/>
    <col min="6663" max="6663" width="11.3984375" style="264" bestFit="1" customWidth="1"/>
    <col min="6664" max="6912" width="8.796875" style="264"/>
    <col min="6913" max="6913" width="1.59765625" style="264" customWidth="1"/>
    <col min="6914" max="6914" width="80.296875" style="264" bestFit="1" customWidth="1"/>
    <col min="6915" max="6915" width="12.59765625" style="264" bestFit="1" customWidth="1"/>
    <col min="6916" max="6916" width="13.296875" style="264" customWidth="1"/>
    <col min="6917" max="6917" width="77.8984375" style="264" customWidth="1"/>
    <col min="6918" max="6918" width="0" style="264" hidden="1" customWidth="1"/>
    <col min="6919" max="6919" width="11.3984375" style="264" bestFit="1" customWidth="1"/>
    <col min="6920" max="7168" width="8.796875" style="264"/>
    <col min="7169" max="7169" width="1.59765625" style="264" customWidth="1"/>
    <col min="7170" max="7170" width="80.296875" style="264" bestFit="1" customWidth="1"/>
    <col min="7171" max="7171" width="12.59765625" style="264" bestFit="1" customWidth="1"/>
    <col min="7172" max="7172" width="13.296875" style="264" customWidth="1"/>
    <col min="7173" max="7173" width="77.8984375" style="264" customWidth="1"/>
    <col min="7174" max="7174" width="0" style="264" hidden="1" customWidth="1"/>
    <col min="7175" max="7175" width="11.3984375" style="264" bestFit="1" customWidth="1"/>
    <col min="7176" max="7424" width="8.796875" style="264"/>
    <col min="7425" max="7425" width="1.59765625" style="264" customWidth="1"/>
    <col min="7426" max="7426" width="80.296875" style="264" bestFit="1" customWidth="1"/>
    <col min="7427" max="7427" width="12.59765625" style="264" bestFit="1" customWidth="1"/>
    <col min="7428" max="7428" width="13.296875" style="264" customWidth="1"/>
    <col min="7429" max="7429" width="77.8984375" style="264" customWidth="1"/>
    <col min="7430" max="7430" width="0" style="264" hidden="1" customWidth="1"/>
    <col min="7431" max="7431" width="11.3984375" style="264" bestFit="1" customWidth="1"/>
    <col min="7432" max="7680" width="8.796875" style="264"/>
    <col min="7681" max="7681" width="1.59765625" style="264" customWidth="1"/>
    <col min="7682" max="7682" width="80.296875" style="264" bestFit="1" customWidth="1"/>
    <col min="7683" max="7683" width="12.59765625" style="264" bestFit="1" customWidth="1"/>
    <col min="7684" max="7684" width="13.296875" style="264" customWidth="1"/>
    <col min="7685" max="7685" width="77.8984375" style="264" customWidth="1"/>
    <col min="7686" max="7686" width="0" style="264" hidden="1" customWidth="1"/>
    <col min="7687" max="7687" width="11.3984375" style="264" bestFit="1" customWidth="1"/>
    <col min="7688" max="7936" width="8.796875" style="264"/>
    <col min="7937" max="7937" width="1.59765625" style="264" customWidth="1"/>
    <col min="7938" max="7938" width="80.296875" style="264" bestFit="1" customWidth="1"/>
    <col min="7939" max="7939" width="12.59765625" style="264" bestFit="1" customWidth="1"/>
    <col min="7940" max="7940" width="13.296875" style="264" customWidth="1"/>
    <col min="7941" max="7941" width="77.8984375" style="264" customWidth="1"/>
    <col min="7942" max="7942" width="0" style="264" hidden="1" customWidth="1"/>
    <col min="7943" max="7943" width="11.3984375" style="264" bestFit="1" customWidth="1"/>
    <col min="7944" max="8192" width="8.796875" style="264"/>
    <col min="8193" max="8193" width="1.59765625" style="264" customWidth="1"/>
    <col min="8194" max="8194" width="80.296875" style="264" bestFit="1" customWidth="1"/>
    <col min="8195" max="8195" width="12.59765625" style="264" bestFit="1" customWidth="1"/>
    <col min="8196" max="8196" width="13.296875" style="264" customWidth="1"/>
    <col min="8197" max="8197" width="77.8984375" style="264" customWidth="1"/>
    <col min="8198" max="8198" width="0" style="264" hidden="1" customWidth="1"/>
    <col min="8199" max="8199" width="11.3984375" style="264" bestFit="1" customWidth="1"/>
    <col min="8200" max="8448" width="8.796875" style="264"/>
    <col min="8449" max="8449" width="1.59765625" style="264" customWidth="1"/>
    <col min="8450" max="8450" width="80.296875" style="264" bestFit="1" customWidth="1"/>
    <col min="8451" max="8451" width="12.59765625" style="264" bestFit="1" customWidth="1"/>
    <col min="8452" max="8452" width="13.296875" style="264" customWidth="1"/>
    <col min="8453" max="8453" width="77.8984375" style="264" customWidth="1"/>
    <col min="8454" max="8454" width="0" style="264" hidden="1" customWidth="1"/>
    <col min="8455" max="8455" width="11.3984375" style="264" bestFit="1" customWidth="1"/>
    <col min="8456" max="8704" width="8.796875" style="264"/>
    <col min="8705" max="8705" width="1.59765625" style="264" customWidth="1"/>
    <col min="8706" max="8706" width="80.296875" style="264" bestFit="1" customWidth="1"/>
    <col min="8707" max="8707" width="12.59765625" style="264" bestFit="1" customWidth="1"/>
    <col min="8708" max="8708" width="13.296875" style="264" customWidth="1"/>
    <col min="8709" max="8709" width="77.8984375" style="264" customWidth="1"/>
    <col min="8710" max="8710" width="0" style="264" hidden="1" customWidth="1"/>
    <col min="8711" max="8711" width="11.3984375" style="264" bestFit="1" customWidth="1"/>
    <col min="8712" max="8960" width="8.796875" style="264"/>
    <col min="8961" max="8961" width="1.59765625" style="264" customWidth="1"/>
    <col min="8962" max="8962" width="80.296875" style="264" bestFit="1" customWidth="1"/>
    <col min="8963" max="8963" width="12.59765625" style="264" bestFit="1" customWidth="1"/>
    <col min="8964" max="8964" width="13.296875" style="264" customWidth="1"/>
    <col min="8965" max="8965" width="77.8984375" style="264" customWidth="1"/>
    <col min="8966" max="8966" width="0" style="264" hidden="1" customWidth="1"/>
    <col min="8967" max="8967" width="11.3984375" style="264" bestFit="1" customWidth="1"/>
    <col min="8968" max="9216" width="8.796875" style="264"/>
    <col min="9217" max="9217" width="1.59765625" style="264" customWidth="1"/>
    <col min="9218" max="9218" width="80.296875" style="264" bestFit="1" customWidth="1"/>
    <col min="9219" max="9219" width="12.59765625" style="264" bestFit="1" customWidth="1"/>
    <col min="9220" max="9220" width="13.296875" style="264" customWidth="1"/>
    <col min="9221" max="9221" width="77.8984375" style="264" customWidth="1"/>
    <col min="9222" max="9222" width="0" style="264" hidden="1" customWidth="1"/>
    <col min="9223" max="9223" width="11.3984375" style="264" bestFit="1" customWidth="1"/>
    <col min="9224" max="9472" width="8.796875" style="264"/>
    <col min="9473" max="9473" width="1.59765625" style="264" customWidth="1"/>
    <col min="9474" max="9474" width="80.296875" style="264" bestFit="1" customWidth="1"/>
    <col min="9475" max="9475" width="12.59765625" style="264" bestFit="1" customWidth="1"/>
    <col min="9476" max="9476" width="13.296875" style="264" customWidth="1"/>
    <col min="9477" max="9477" width="77.8984375" style="264" customWidth="1"/>
    <col min="9478" max="9478" width="0" style="264" hidden="1" customWidth="1"/>
    <col min="9479" max="9479" width="11.3984375" style="264" bestFit="1" customWidth="1"/>
    <col min="9480" max="9728" width="8.796875" style="264"/>
    <col min="9729" max="9729" width="1.59765625" style="264" customWidth="1"/>
    <col min="9730" max="9730" width="80.296875" style="264" bestFit="1" customWidth="1"/>
    <col min="9731" max="9731" width="12.59765625" style="264" bestFit="1" customWidth="1"/>
    <col min="9732" max="9732" width="13.296875" style="264" customWidth="1"/>
    <col min="9733" max="9733" width="77.8984375" style="264" customWidth="1"/>
    <col min="9734" max="9734" width="0" style="264" hidden="1" customWidth="1"/>
    <col min="9735" max="9735" width="11.3984375" style="264" bestFit="1" customWidth="1"/>
    <col min="9736" max="9984" width="8.796875" style="264"/>
    <col min="9985" max="9985" width="1.59765625" style="264" customWidth="1"/>
    <col min="9986" max="9986" width="80.296875" style="264" bestFit="1" customWidth="1"/>
    <col min="9987" max="9987" width="12.59765625" style="264" bestFit="1" customWidth="1"/>
    <col min="9988" max="9988" width="13.296875" style="264" customWidth="1"/>
    <col min="9989" max="9989" width="77.8984375" style="264" customWidth="1"/>
    <col min="9990" max="9990" width="0" style="264" hidden="1" customWidth="1"/>
    <col min="9991" max="9991" width="11.3984375" style="264" bestFit="1" customWidth="1"/>
    <col min="9992" max="10240" width="8.796875" style="264"/>
    <col min="10241" max="10241" width="1.59765625" style="264" customWidth="1"/>
    <col min="10242" max="10242" width="80.296875" style="264" bestFit="1" customWidth="1"/>
    <col min="10243" max="10243" width="12.59765625" style="264" bestFit="1" customWidth="1"/>
    <col min="10244" max="10244" width="13.296875" style="264" customWidth="1"/>
    <col min="10245" max="10245" width="77.8984375" style="264" customWidth="1"/>
    <col min="10246" max="10246" width="0" style="264" hidden="1" customWidth="1"/>
    <col min="10247" max="10247" width="11.3984375" style="264" bestFit="1" customWidth="1"/>
    <col min="10248" max="10496" width="8.796875" style="264"/>
    <col min="10497" max="10497" width="1.59765625" style="264" customWidth="1"/>
    <col min="10498" max="10498" width="80.296875" style="264" bestFit="1" customWidth="1"/>
    <col min="10499" max="10499" width="12.59765625" style="264" bestFit="1" customWidth="1"/>
    <col min="10500" max="10500" width="13.296875" style="264" customWidth="1"/>
    <col min="10501" max="10501" width="77.8984375" style="264" customWidth="1"/>
    <col min="10502" max="10502" width="0" style="264" hidden="1" customWidth="1"/>
    <col min="10503" max="10503" width="11.3984375" style="264" bestFit="1" customWidth="1"/>
    <col min="10504" max="10752" width="8.796875" style="264"/>
    <col min="10753" max="10753" width="1.59765625" style="264" customWidth="1"/>
    <col min="10754" max="10754" width="80.296875" style="264" bestFit="1" customWidth="1"/>
    <col min="10755" max="10755" width="12.59765625" style="264" bestFit="1" customWidth="1"/>
    <col min="10756" max="10756" width="13.296875" style="264" customWidth="1"/>
    <col min="10757" max="10757" width="77.8984375" style="264" customWidth="1"/>
    <col min="10758" max="10758" width="0" style="264" hidden="1" customWidth="1"/>
    <col min="10759" max="10759" width="11.3984375" style="264" bestFit="1" customWidth="1"/>
    <col min="10760" max="11008" width="8.796875" style="264"/>
    <col min="11009" max="11009" width="1.59765625" style="264" customWidth="1"/>
    <col min="11010" max="11010" width="80.296875" style="264" bestFit="1" customWidth="1"/>
    <col min="11011" max="11011" width="12.59765625" style="264" bestFit="1" customWidth="1"/>
    <col min="11012" max="11012" width="13.296875" style="264" customWidth="1"/>
    <col min="11013" max="11013" width="77.8984375" style="264" customWidth="1"/>
    <col min="11014" max="11014" width="0" style="264" hidden="1" customWidth="1"/>
    <col min="11015" max="11015" width="11.3984375" style="264" bestFit="1" customWidth="1"/>
    <col min="11016" max="11264" width="8.796875" style="264"/>
    <col min="11265" max="11265" width="1.59765625" style="264" customWidth="1"/>
    <col min="11266" max="11266" width="80.296875" style="264" bestFit="1" customWidth="1"/>
    <col min="11267" max="11267" width="12.59765625" style="264" bestFit="1" customWidth="1"/>
    <col min="11268" max="11268" width="13.296875" style="264" customWidth="1"/>
    <col min="11269" max="11269" width="77.8984375" style="264" customWidth="1"/>
    <col min="11270" max="11270" width="0" style="264" hidden="1" customWidth="1"/>
    <col min="11271" max="11271" width="11.3984375" style="264" bestFit="1" customWidth="1"/>
    <col min="11272" max="11520" width="8.796875" style="264"/>
    <col min="11521" max="11521" width="1.59765625" style="264" customWidth="1"/>
    <col min="11522" max="11522" width="80.296875" style="264" bestFit="1" customWidth="1"/>
    <col min="11523" max="11523" width="12.59765625" style="264" bestFit="1" customWidth="1"/>
    <col min="11524" max="11524" width="13.296875" style="264" customWidth="1"/>
    <col min="11525" max="11525" width="77.8984375" style="264" customWidth="1"/>
    <col min="11526" max="11526" width="0" style="264" hidden="1" customWidth="1"/>
    <col min="11527" max="11527" width="11.3984375" style="264" bestFit="1" customWidth="1"/>
    <col min="11528" max="11776" width="8.796875" style="264"/>
    <col min="11777" max="11777" width="1.59765625" style="264" customWidth="1"/>
    <col min="11778" max="11778" width="80.296875" style="264" bestFit="1" customWidth="1"/>
    <col min="11779" max="11779" width="12.59765625" style="264" bestFit="1" customWidth="1"/>
    <col min="11780" max="11780" width="13.296875" style="264" customWidth="1"/>
    <col min="11781" max="11781" width="77.8984375" style="264" customWidth="1"/>
    <col min="11782" max="11782" width="0" style="264" hidden="1" customWidth="1"/>
    <col min="11783" max="11783" width="11.3984375" style="264" bestFit="1" customWidth="1"/>
    <col min="11784" max="12032" width="8.796875" style="264"/>
    <col min="12033" max="12033" width="1.59765625" style="264" customWidth="1"/>
    <col min="12034" max="12034" width="80.296875" style="264" bestFit="1" customWidth="1"/>
    <col min="12035" max="12035" width="12.59765625" style="264" bestFit="1" customWidth="1"/>
    <col min="12036" max="12036" width="13.296875" style="264" customWidth="1"/>
    <col min="12037" max="12037" width="77.8984375" style="264" customWidth="1"/>
    <col min="12038" max="12038" width="0" style="264" hidden="1" customWidth="1"/>
    <col min="12039" max="12039" width="11.3984375" style="264" bestFit="1" customWidth="1"/>
    <col min="12040" max="12288" width="8.796875" style="264"/>
    <col min="12289" max="12289" width="1.59765625" style="264" customWidth="1"/>
    <col min="12290" max="12290" width="80.296875" style="264" bestFit="1" customWidth="1"/>
    <col min="12291" max="12291" width="12.59765625" style="264" bestFit="1" customWidth="1"/>
    <col min="12292" max="12292" width="13.296875" style="264" customWidth="1"/>
    <col min="12293" max="12293" width="77.8984375" style="264" customWidth="1"/>
    <col min="12294" max="12294" width="0" style="264" hidden="1" customWidth="1"/>
    <col min="12295" max="12295" width="11.3984375" style="264" bestFit="1" customWidth="1"/>
    <col min="12296" max="12544" width="8.796875" style="264"/>
    <col min="12545" max="12545" width="1.59765625" style="264" customWidth="1"/>
    <col min="12546" max="12546" width="80.296875" style="264" bestFit="1" customWidth="1"/>
    <col min="12547" max="12547" width="12.59765625" style="264" bestFit="1" customWidth="1"/>
    <col min="12548" max="12548" width="13.296875" style="264" customWidth="1"/>
    <col min="12549" max="12549" width="77.8984375" style="264" customWidth="1"/>
    <col min="12550" max="12550" width="0" style="264" hidden="1" customWidth="1"/>
    <col min="12551" max="12551" width="11.3984375" style="264" bestFit="1" customWidth="1"/>
    <col min="12552" max="12800" width="8.796875" style="264"/>
    <col min="12801" max="12801" width="1.59765625" style="264" customWidth="1"/>
    <col min="12802" max="12802" width="80.296875" style="264" bestFit="1" customWidth="1"/>
    <col min="12803" max="12803" width="12.59765625" style="264" bestFit="1" customWidth="1"/>
    <col min="12804" max="12804" width="13.296875" style="264" customWidth="1"/>
    <col min="12805" max="12805" width="77.8984375" style="264" customWidth="1"/>
    <col min="12806" max="12806" width="0" style="264" hidden="1" customWidth="1"/>
    <col min="12807" max="12807" width="11.3984375" style="264" bestFit="1" customWidth="1"/>
    <col min="12808" max="13056" width="8.796875" style="264"/>
    <col min="13057" max="13057" width="1.59765625" style="264" customWidth="1"/>
    <col min="13058" max="13058" width="80.296875" style="264" bestFit="1" customWidth="1"/>
    <col min="13059" max="13059" width="12.59765625" style="264" bestFit="1" customWidth="1"/>
    <col min="13060" max="13060" width="13.296875" style="264" customWidth="1"/>
    <col min="13061" max="13061" width="77.8984375" style="264" customWidth="1"/>
    <col min="13062" max="13062" width="0" style="264" hidden="1" customWidth="1"/>
    <col min="13063" max="13063" width="11.3984375" style="264" bestFit="1" customWidth="1"/>
    <col min="13064" max="13312" width="8.796875" style="264"/>
    <col min="13313" max="13313" width="1.59765625" style="264" customWidth="1"/>
    <col min="13314" max="13314" width="80.296875" style="264" bestFit="1" customWidth="1"/>
    <col min="13315" max="13315" width="12.59765625" style="264" bestFit="1" customWidth="1"/>
    <col min="13316" max="13316" width="13.296875" style="264" customWidth="1"/>
    <col min="13317" max="13317" width="77.8984375" style="264" customWidth="1"/>
    <col min="13318" max="13318" width="0" style="264" hidden="1" customWidth="1"/>
    <col min="13319" max="13319" width="11.3984375" style="264" bestFit="1" customWidth="1"/>
    <col min="13320" max="13568" width="8.796875" style="264"/>
    <col min="13569" max="13569" width="1.59765625" style="264" customWidth="1"/>
    <col min="13570" max="13570" width="80.296875" style="264" bestFit="1" customWidth="1"/>
    <col min="13571" max="13571" width="12.59765625" style="264" bestFit="1" customWidth="1"/>
    <col min="13572" max="13572" width="13.296875" style="264" customWidth="1"/>
    <col min="13573" max="13573" width="77.8984375" style="264" customWidth="1"/>
    <col min="13574" max="13574" width="0" style="264" hidden="1" customWidth="1"/>
    <col min="13575" max="13575" width="11.3984375" style="264" bestFit="1" customWidth="1"/>
    <col min="13576" max="13824" width="8.796875" style="264"/>
    <col min="13825" max="13825" width="1.59765625" style="264" customWidth="1"/>
    <col min="13826" max="13826" width="80.296875" style="264" bestFit="1" customWidth="1"/>
    <col min="13827" max="13827" width="12.59765625" style="264" bestFit="1" customWidth="1"/>
    <col min="13828" max="13828" width="13.296875" style="264" customWidth="1"/>
    <col min="13829" max="13829" width="77.8984375" style="264" customWidth="1"/>
    <col min="13830" max="13830" width="0" style="264" hidden="1" customWidth="1"/>
    <col min="13831" max="13831" width="11.3984375" style="264" bestFit="1" customWidth="1"/>
    <col min="13832" max="14080" width="8.796875" style="264"/>
    <col min="14081" max="14081" width="1.59765625" style="264" customWidth="1"/>
    <col min="14082" max="14082" width="80.296875" style="264" bestFit="1" customWidth="1"/>
    <col min="14083" max="14083" width="12.59765625" style="264" bestFit="1" customWidth="1"/>
    <col min="14084" max="14084" width="13.296875" style="264" customWidth="1"/>
    <col min="14085" max="14085" width="77.8984375" style="264" customWidth="1"/>
    <col min="14086" max="14086" width="0" style="264" hidden="1" customWidth="1"/>
    <col min="14087" max="14087" width="11.3984375" style="264" bestFit="1" customWidth="1"/>
    <col min="14088" max="14336" width="8.796875" style="264"/>
    <col min="14337" max="14337" width="1.59765625" style="264" customWidth="1"/>
    <col min="14338" max="14338" width="80.296875" style="264" bestFit="1" customWidth="1"/>
    <col min="14339" max="14339" width="12.59765625" style="264" bestFit="1" customWidth="1"/>
    <col min="14340" max="14340" width="13.296875" style="264" customWidth="1"/>
    <col min="14341" max="14341" width="77.8984375" style="264" customWidth="1"/>
    <col min="14342" max="14342" width="0" style="264" hidden="1" customWidth="1"/>
    <col min="14343" max="14343" width="11.3984375" style="264" bestFit="1" customWidth="1"/>
    <col min="14344" max="14592" width="8.796875" style="264"/>
    <col min="14593" max="14593" width="1.59765625" style="264" customWidth="1"/>
    <col min="14594" max="14594" width="80.296875" style="264" bestFit="1" customWidth="1"/>
    <col min="14595" max="14595" width="12.59765625" style="264" bestFit="1" customWidth="1"/>
    <col min="14596" max="14596" width="13.296875" style="264" customWidth="1"/>
    <col min="14597" max="14597" width="77.8984375" style="264" customWidth="1"/>
    <col min="14598" max="14598" width="0" style="264" hidden="1" customWidth="1"/>
    <col min="14599" max="14599" width="11.3984375" style="264" bestFit="1" customWidth="1"/>
    <col min="14600" max="14848" width="8.796875" style="264"/>
    <col min="14849" max="14849" width="1.59765625" style="264" customWidth="1"/>
    <col min="14850" max="14850" width="80.296875" style="264" bestFit="1" customWidth="1"/>
    <col min="14851" max="14851" width="12.59765625" style="264" bestFit="1" customWidth="1"/>
    <col min="14852" max="14852" width="13.296875" style="264" customWidth="1"/>
    <col min="14853" max="14853" width="77.8984375" style="264" customWidth="1"/>
    <col min="14854" max="14854" width="0" style="264" hidden="1" customWidth="1"/>
    <col min="14855" max="14855" width="11.3984375" style="264" bestFit="1" customWidth="1"/>
    <col min="14856" max="15104" width="8.796875" style="264"/>
    <col min="15105" max="15105" width="1.59765625" style="264" customWidth="1"/>
    <col min="15106" max="15106" width="80.296875" style="264" bestFit="1" customWidth="1"/>
    <col min="15107" max="15107" width="12.59765625" style="264" bestFit="1" customWidth="1"/>
    <col min="15108" max="15108" width="13.296875" style="264" customWidth="1"/>
    <col min="15109" max="15109" width="77.8984375" style="264" customWidth="1"/>
    <col min="15110" max="15110" width="0" style="264" hidden="1" customWidth="1"/>
    <col min="15111" max="15111" width="11.3984375" style="264" bestFit="1" customWidth="1"/>
    <col min="15112" max="15360" width="8.796875" style="264"/>
    <col min="15361" max="15361" width="1.59765625" style="264" customWidth="1"/>
    <col min="15362" max="15362" width="80.296875" style="264" bestFit="1" customWidth="1"/>
    <col min="15363" max="15363" width="12.59765625" style="264" bestFit="1" customWidth="1"/>
    <col min="15364" max="15364" width="13.296875" style="264" customWidth="1"/>
    <col min="15365" max="15365" width="77.8984375" style="264" customWidth="1"/>
    <col min="15366" max="15366" width="0" style="264" hidden="1" customWidth="1"/>
    <col min="15367" max="15367" width="11.3984375" style="264" bestFit="1" customWidth="1"/>
    <col min="15368" max="15616" width="8.796875" style="264"/>
    <col min="15617" max="15617" width="1.59765625" style="264" customWidth="1"/>
    <col min="15618" max="15618" width="80.296875" style="264" bestFit="1" customWidth="1"/>
    <col min="15619" max="15619" width="12.59765625" style="264" bestFit="1" customWidth="1"/>
    <col min="15620" max="15620" width="13.296875" style="264" customWidth="1"/>
    <col min="15621" max="15621" width="77.8984375" style="264" customWidth="1"/>
    <col min="15622" max="15622" width="0" style="264" hidden="1" customWidth="1"/>
    <col min="15623" max="15623" width="11.3984375" style="264" bestFit="1" customWidth="1"/>
    <col min="15624" max="15872" width="8.796875" style="264"/>
    <col min="15873" max="15873" width="1.59765625" style="264" customWidth="1"/>
    <col min="15874" max="15874" width="80.296875" style="264" bestFit="1" customWidth="1"/>
    <col min="15875" max="15875" width="12.59765625" style="264" bestFit="1" customWidth="1"/>
    <col min="15876" max="15876" width="13.296875" style="264" customWidth="1"/>
    <col min="15877" max="15877" width="77.8984375" style="264" customWidth="1"/>
    <col min="15878" max="15878" width="0" style="264" hidden="1" customWidth="1"/>
    <col min="15879" max="15879" width="11.3984375" style="264" bestFit="1" customWidth="1"/>
    <col min="15880" max="16128" width="8.796875" style="264"/>
    <col min="16129" max="16129" width="1.59765625" style="264" customWidth="1"/>
    <col min="16130" max="16130" width="80.296875" style="264" bestFit="1" customWidth="1"/>
    <col min="16131" max="16131" width="12.59765625" style="264" bestFit="1" customWidth="1"/>
    <col min="16132" max="16132" width="13.296875" style="264" customWidth="1"/>
    <col min="16133" max="16133" width="77.8984375" style="264" customWidth="1"/>
    <col min="16134" max="16134" width="0" style="264" hidden="1" customWidth="1"/>
    <col min="16135" max="16135" width="11.3984375" style="264" bestFit="1" customWidth="1"/>
    <col min="16136" max="16384" width="8.796875" style="264"/>
  </cols>
  <sheetData>
    <row r="1" spans="1:7" s="261" customFormat="1" x14ac:dyDescent="0.75">
      <c r="A1" s="309" t="s">
        <v>511</v>
      </c>
      <c r="B1" s="309"/>
      <c r="C1" s="309"/>
      <c r="D1" s="309"/>
      <c r="E1" s="309"/>
    </row>
    <row r="2" spans="1:7" x14ac:dyDescent="0.4">
      <c r="A2" s="262"/>
      <c r="B2" s="262"/>
      <c r="E2" s="263" t="s">
        <v>0</v>
      </c>
    </row>
    <row r="3" spans="1:7" ht="22.5" customHeight="1" x14ac:dyDescent="0.4">
      <c r="A3" s="265" t="s">
        <v>1</v>
      </c>
      <c r="B3" s="311" t="s">
        <v>2</v>
      </c>
      <c r="C3" s="312"/>
      <c r="D3" s="310" t="s">
        <v>3</v>
      </c>
      <c r="E3" s="310"/>
    </row>
    <row r="4" spans="1:7" ht="38" x14ac:dyDescent="0.4">
      <c r="A4" s="266" t="s">
        <v>4</v>
      </c>
      <c r="B4" s="267" t="s">
        <v>512</v>
      </c>
      <c r="C4" s="268" t="s">
        <v>513</v>
      </c>
      <c r="D4" s="269"/>
      <c r="E4" s="270"/>
    </row>
    <row r="5" spans="1:7" x14ac:dyDescent="0.4">
      <c r="A5" s="271" t="s">
        <v>552</v>
      </c>
      <c r="B5" s="271"/>
      <c r="C5" s="272">
        <f>SUM(C7,C22)</f>
        <v>373850</v>
      </c>
      <c r="D5" s="273"/>
      <c r="E5" s="274"/>
    </row>
    <row r="6" spans="1:7" s="262" customFormat="1" x14ac:dyDescent="0.4">
      <c r="A6" s="275" t="s">
        <v>553</v>
      </c>
      <c r="B6" s="275"/>
      <c r="C6" s="276">
        <f>C7+C22</f>
        <v>373850</v>
      </c>
      <c r="D6" s="277"/>
      <c r="E6" s="278"/>
      <c r="F6" s="279"/>
      <c r="G6" s="279"/>
    </row>
    <row r="7" spans="1:7" s="262" customFormat="1" x14ac:dyDescent="0.4">
      <c r="A7" s="280" t="s">
        <v>554</v>
      </c>
      <c r="B7" s="280"/>
      <c r="C7" s="281">
        <f>C10+C12+C18</f>
        <v>301650</v>
      </c>
      <c r="D7" s="282"/>
      <c r="E7" s="283"/>
    </row>
    <row r="8" spans="1:7" x14ac:dyDescent="0.4">
      <c r="A8" s="284" t="s">
        <v>123</v>
      </c>
      <c r="B8" s="284"/>
      <c r="C8" s="285"/>
      <c r="D8" s="286"/>
      <c r="E8" s="287"/>
    </row>
    <row r="9" spans="1:7" x14ac:dyDescent="0.4">
      <c r="A9" s="288" t="s">
        <v>124</v>
      </c>
      <c r="B9" s="288"/>
      <c r="C9" s="289"/>
      <c r="D9" s="290"/>
      <c r="E9" s="291"/>
    </row>
    <row r="10" spans="1:7" x14ac:dyDescent="0.4">
      <c r="A10" s="288" t="s">
        <v>21</v>
      </c>
      <c r="B10" s="288"/>
      <c r="C10" s="285">
        <f>C11</f>
        <v>64800</v>
      </c>
      <c r="D10" s="290"/>
      <c r="E10" s="291"/>
    </row>
    <row r="11" spans="1:7" s="262" customFormat="1" x14ac:dyDescent="0.4">
      <c r="A11" s="292" t="s">
        <v>370</v>
      </c>
      <c r="B11" s="292"/>
      <c r="C11" s="293">
        <f>18*6*600</f>
        <v>64800</v>
      </c>
      <c r="D11" s="290" t="s">
        <v>497</v>
      </c>
      <c r="E11" s="291"/>
    </row>
    <row r="12" spans="1:7" x14ac:dyDescent="0.4">
      <c r="A12" s="288" t="s">
        <v>126</v>
      </c>
      <c r="B12" s="288"/>
      <c r="C12" s="285">
        <f>C13+C14+C15+C16+C17</f>
        <v>146850</v>
      </c>
      <c r="D12" s="290"/>
      <c r="E12" s="291"/>
    </row>
    <row r="13" spans="1:7" s="262" customFormat="1" x14ac:dyDescent="0.4">
      <c r="A13" s="292" t="s">
        <v>492</v>
      </c>
      <c r="B13" s="292"/>
      <c r="C13" s="293">
        <f>225*2*150</f>
        <v>67500</v>
      </c>
      <c r="D13" s="290" t="s">
        <v>371</v>
      </c>
      <c r="E13" s="291"/>
    </row>
    <row r="14" spans="1:7" x14ac:dyDescent="0.4">
      <c r="A14" s="292"/>
      <c r="B14" s="292"/>
      <c r="C14" s="294">
        <f>225*2*25</f>
        <v>11250</v>
      </c>
      <c r="D14" s="264" t="s">
        <v>490</v>
      </c>
      <c r="E14" s="291"/>
    </row>
    <row r="15" spans="1:7" x14ac:dyDescent="0.4">
      <c r="A15" s="290" t="s">
        <v>493</v>
      </c>
      <c r="B15" s="290"/>
      <c r="C15" s="293">
        <f>225*100</f>
        <v>22500</v>
      </c>
      <c r="D15" s="290" t="s">
        <v>496</v>
      </c>
      <c r="E15" s="291"/>
    </row>
    <row r="16" spans="1:7" x14ac:dyDescent="0.4">
      <c r="A16" s="290" t="s">
        <v>494</v>
      </c>
      <c r="B16" s="290"/>
      <c r="C16" s="294">
        <f>12*15*120</f>
        <v>21600</v>
      </c>
      <c r="D16" s="264" t="s">
        <v>372</v>
      </c>
      <c r="E16" s="291"/>
    </row>
    <row r="17" spans="1:5" x14ac:dyDescent="0.4">
      <c r="A17" s="290"/>
      <c r="B17" s="290"/>
      <c r="C17" s="294">
        <f>12*2000</f>
        <v>24000</v>
      </c>
      <c r="D17" s="264" t="s">
        <v>373</v>
      </c>
      <c r="E17" s="291"/>
    </row>
    <row r="18" spans="1:5" x14ac:dyDescent="0.4">
      <c r="A18" s="288" t="s">
        <v>127</v>
      </c>
      <c r="B18" s="288"/>
      <c r="C18" s="285">
        <f>C19+C20</f>
        <v>90000</v>
      </c>
      <c r="D18" s="290"/>
      <c r="E18" s="291"/>
    </row>
    <row r="19" spans="1:5" x14ac:dyDescent="0.4">
      <c r="A19" s="292" t="s">
        <v>374</v>
      </c>
      <c r="B19" s="292"/>
      <c r="C19" s="293">
        <f>225*100</f>
        <v>22500</v>
      </c>
      <c r="D19" s="290" t="s">
        <v>495</v>
      </c>
      <c r="E19" s="291"/>
    </row>
    <row r="20" spans="1:5" x14ac:dyDescent="0.4">
      <c r="A20" s="292" t="s">
        <v>491</v>
      </c>
      <c r="B20" s="292"/>
      <c r="C20" s="294">
        <f>225*300</f>
        <v>67500</v>
      </c>
      <c r="D20" s="290" t="s">
        <v>388</v>
      </c>
      <c r="E20" s="291"/>
    </row>
    <row r="21" spans="1:5" ht="85" customHeight="1" x14ac:dyDescent="0.4">
      <c r="A21" s="269"/>
      <c r="B21" s="269"/>
      <c r="C21" s="295"/>
      <c r="D21" s="296"/>
      <c r="E21" s="270"/>
    </row>
    <row r="22" spans="1:5" x14ac:dyDescent="0.4">
      <c r="A22" s="297" t="s">
        <v>375</v>
      </c>
      <c r="B22" s="297"/>
      <c r="C22" s="298">
        <f>C25+C27+C34</f>
        <v>72200</v>
      </c>
      <c r="D22" s="299"/>
      <c r="E22" s="300"/>
    </row>
    <row r="23" spans="1:5" x14ac:dyDescent="0.4">
      <c r="A23" s="284" t="s">
        <v>123</v>
      </c>
      <c r="B23" s="284"/>
      <c r="C23" s="294"/>
      <c r="E23" s="291"/>
    </row>
    <row r="24" spans="1:5" x14ac:dyDescent="0.4">
      <c r="A24" s="288" t="s">
        <v>124</v>
      </c>
      <c r="B24" s="288"/>
      <c r="C24" s="294"/>
      <c r="E24" s="291"/>
    </row>
    <row r="25" spans="1:5" x14ac:dyDescent="0.4">
      <c r="A25" s="288" t="s">
        <v>21</v>
      </c>
      <c r="B25" s="288"/>
      <c r="C25" s="301">
        <f>SUM(C26)</f>
        <v>7200</v>
      </c>
      <c r="E25" s="291"/>
    </row>
    <row r="26" spans="1:5" x14ac:dyDescent="0.4">
      <c r="A26" s="292" t="s">
        <v>376</v>
      </c>
      <c r="B26" s="292"/>
      <c r="C26" s="294">
        <f>4*3*600</f>
        <v>7200</v>
      </c>
      <c r="D26" s="264" t="s">
        <v>377</v>
      </c>
      <c r="E26" s="291"/>
    </row>
    <row r="27" spans="1:5" x14ac:dyDescent="0.4">
      <c r="A27" s="284" t="s">
        <v>126</v>
      </c>
      <c r="B27" s="284"/>
      <c r="C27" s="301">
        <f>C28+C29+C30+C32+C33</f>
        <v>60000</v>
      </c>
      <c r="E27" s="291"/>
    </row>
    <row r="28" spans="1:5" x14ac:dyDescent="0.4">
      <c r="A28" s="302" t="s">
        <v>378</v>
      </c>
      <c r="B28" s="302"/>
      <c r="C28" s="294">
        <f>150*100</f>
        <v>15000</v>
      </c>
      <c r="D28" s="264" t="s">
        <v>379</v>
      </c>
      <c r="E28" s="291"/>
    </row>
    <row r="29" spans="1:5" x14ac:dyDescent="0.4">
      <c r="A29" s="290" t="s">
        <v>380</v>
      </c>
      <c r="B29" s="290"/>
      <c r="C29" s="294">
        <f>1*12000</f>
        <v>12000</v>
      </c>
      <c r="D29" s="264" t="s">
        <v>381</v>
      </c>
      <c r="E29" s="291"/>
    </row>
    <row r="30" spans="1:5" x14ac:dyDescent="0.4">
      <c r="A30" s="290"/>
      <c r="B30" s="290"/>
      <c r="C30" s="294">
        <f>3000</f>
        <v>3000</v>
      </c>
      <c r="D30" s="264" t="s">
        <v>382</v>
      </c>
      <c r="E30" s="291"/>
    </row>
    <row r="31" spans="1:5" x14ac:dyDescent="0.4">
      <c r="A31" s="290" t="s">
        <v>383</v>
      </c>
      <c r="B31" s="290"/>
      <c r="C31" s="301"/>
      <c r="E31" s="291"/>
    </row>
    <row r="32" spans="1:5" x14ac:dyDescent="0.4">
      <c r="A32" s="290"/>
      <c r="B32" s="290"/>
      <c r="C32" s="294">
        <f>150*1*150</f>
        <v>22500</v>
      </c>
      <c r="D32" s="264" t="s">
        <v>384</v>
      </c>
      <c r="E32" s="291"/>
    </row>
    <row r="33" spans="1:5" x14ac:dyDescent="0.4">
      <c r="A33" s="290"/>
      <c r="B33" s="290"/>
      <c r="C33" s="294">
        <f>150*2*25</f>
        <v>7500</v>
      </c>
      <c r="D33" s="264" t="s">
        <v>385</v>
      </c>
      <c r="E33" s="291"/>
    </row>
    <row r="34" spans="1:5" x14ac:dyDescent="0.4">
      <c r="A34" s="284" t="s">
        <v>127</v>
      </c>
      <c r="B34" s="284"/>
      <c r="C34" s="301">
        <f>SUM(C35)</f>
        <v>5000</v>
      </c>
      <c r="E34" s="291"/>
    </row>
    <row r="35" spans="1:5" x14ac:dyDescent="0.4">
      <c r="A35" s="290" t="s">
        <v>386</v>
      </c>
      <c r="B35" s="290"/>
      <c r="C35" s="294">
        <v>5000</v>
      </c>
      <c r="D35" s="264" t="s">
        <v>387</v>
      </c>
      <c r="E35" s="291"/>
    </row>
    <row r="36" spans="1:5" x14ac:dyDescent="0.4">
      <c r="A36" s="269"/>
      <c r="B36" s="269"/>
      <c r="C36" s="295"/>
      <c r="D36" s="296"/>
      <c r="E36" s="270"/>
    </row>
  </sheetData>
  <mergeCells count="3">
    <mergeCell ref="A1:E1"/>
    <mergeCell ref="D3:E3"/>
    <mergeCell ref="B3:C3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F52"/>
  <sheetViews>
    <sheetView zoomScale="90" zoomScaleNormal="90" workbookViewId="0">
      <selection sqref="A1:XFD1048576"/>
    </sheetView>
  </sheetViews>
  <sheetFormatPr defaultRowHeight="19" x14ac:dyDescent="0.4"/>
  <cols>
    <col min="1" max="1" width="84" style="1" customWidth="1"/>
    <col min="2" max="2" width="12.296875" style="1" customWidth="1"/>
    <col min="3" max="3" width="12.59765625" style="3" bestFit="1" customWidth="1"/>
    <col min="4" max="4" width="96.09765625" style="1" customWidth="1"/>
    <col min="5" max="5" width="5.5" style="1" customWidth="1"/>
    <col min="6" max="6" width="11.3984375" style="1" bestFit="1" customWidth="1"/>
    <col min="7" max="255" width="8.796875" style="1"/>
    <col min="256" max="256" width="1.59765625" style="1" customWidth="1"/>
    <col min="257" max="257" width="80.19921875" style="1" bestFit="1" customWidth="1"/>
    <col min="258" max="258" width="12.59765625" style="1" bestFit="1" customWidth="1"/>
    <col min="259" max="259" width="13.19921875" style="1" customWidth="1"/>
    <col min="260" max="260" width="77.8984375" style="1" customWidth="1"/>
    <col min="261" max="261" width="0" style="1" hidden="1" customWidth="1"/>
    <col min="262" max="262" width="11.3984375" style="1" bestFit="1" customWidth="1"/>
    <col min="263" max="511" width="8.796875" style="1"/>
    <col min="512" max="512" width="1.59765625" style="1" customWidth="1"/>
    <col min="513" max="513" width="80.19921875" style="1" bestFit="1" customWidth="1"/>
    <col min="514" max="514" width="12.59765625" style="1" bestFit="1" customWidth="1"/>
    <col min="515" max="515" width="13.19921875" style="1" customWidth="1"/>
    <col min="516" max="516" width="77.8984375" style="1" customWidth="1"/>
    <col min="517" max="517" width="0" style="1" hidden="1" customWidth="1"/>
    <col min="518" max="518" width="11.3984375" style="1" bestFit="1" customWidth="1"/>
    <col min="519" max="767" width="8.796875" style="1"/>
    <col min="768" max="768" width="1.59765625" style="1" customWidth="1"/>
    <col min="769" max="769" width="80.19921875" style="1" bestFit="1" customWidth="1"/>
    <col min="770" max="770" width="12.59765625" style="1" bestFit="1" customWidth="1"/>
    <col min="771" max="771" width="13.19921875" style="1" customWidth="1"/>
    <col min="772" max="772" width="77.8984375" style="1" customWidth="1"/>
    <col min="773" max="773" width="0" style="1" hidden="1" customWidth="1"/>
    <col min="774" max="774" width="11.3984375" style="1" bestFit="1" customWidth="1"/>
    <col min="775" max="1023" width="8.796875" style="1"/>
    <col min="1024" max="1024" width="1.59765625" style="1" customWidth="1"/>
    <col min="1025" max="1025" width="80.19921875" style="1" bestFit="1" customWidth="1"/>
    <col min="1026" max="1026" width="12.59765625" style="1" bestFit="1" customWidth="1"/>
    <col min="1027" max="1027" width="13.19921875" style="1" customWidth="1"/>
    <col min="1028" max="1028" width="77.8984375" style="1" customWidth="1"/>
    <col min="1029" max="1029" width="0" style="1" hidden="1" customWidth="1"/>
    <col min="1030" max="1030" width="11.3984375" style="1" bestFit="1" customWidth="1"/>
    <col min="1031" max="1279" width="8.796875" style="1"/>
    <col min="1280" max="1280" width="1.59765625" style="1" customWidth="1"/>
    <col min="1281" max="1281" width="80.19921875" style="1" bestFit="1" customWidth="1"/>
    <col min="1282" max="1282" width="12.59765625" style="1" bestFit="1" customWidth="1"/>
    <col min="1283" max="1283" width="13.19921875" style="1" customWidth="1"/>
    <col min="1284" max="1284" width="77.8984375" style="1" customWidth="1"/>
    <col min="1285" max="1285" width="0" style="1" hidden="1" customWidth="1"/>
    <col min="1286" max="1286" width="11.3984375" style="1" bestFit="1" customWidth="1"/>
    <col min="1287" max="1535" width="8.796875" style="1"/>
    <col min="1536" max="1536" width="1.59765625" style="1" customWidth="1"/>
    <col min="1537" max="1537" width="80.19921875" style="1" bestFit="1" customWidth="1"/>
    <col min="1538" max="1538" width="12.59765625" style="1" bestFit="1" customWidth="1"/>
    <col min="1539" max="1539" width="13.19921875" style="1" customWidth="1"/>
    <col min="1540" max="1540" width="77.8984375" style="1" customWidth="1"/>
    <col min="1541" max="1541" width="0" style="1" hidden="1" customWidth="1"/>
    <col min="1542" max="1542" width="11.3984375" style="1" bestFit="1" customWidth="1"/>
    <col min="1543" max="1791" width="8.796875" style="1"/>
    <col min="1792" max="1792" width="1.59765625" style="1" customWidth="1"/>
    <col min="1793" max="1793" width="80.19921875" style="1" bestFit="1" customWidth="1"/>
    <col min="1794" max="1794" width="12.59765625" style="1" bestFit="1" customWidth="1"/>
    <col min="1795" max="1795" width="13.19921875" style="1" customWidth="1"/>
    <col min="1796" max="1796" width="77.8984375" style="1" customWidth="1"/>
    <col min="1797" max="1797" width="0" style="1" hidden="1" customWidth="1"/>
    <col min="1798" max="1798" width="11.3984375" style="1" bestFit="1" customWidth="1"/>
    <col min="1799" max="2047" width="8.796875" style="1"/>
    <col min="2048" max="2048" width="1.59765625" style="1" customWidth="1"/>
    <col min="2049" max="2049" width="80.19921875" style="1" bestFit="1" customWidth="1"/>
    <col min="2050" max="2050" width="12.59765625" style="1" bestFit="1" customWidth="1"/>
    <col min="2051" max="2051" width="13.19921875" style="1" customWidth="1"/>
    <col min="2052" max="2052" width="77.8984375" style="1" customWidth="1"/>
    <col min="2053" max="2053" width="0" style="1" hidden="1" customWidth="1"/>
    <col min="2054" max="2054" width="11.3984375" style="1" bestFit="1" customWidth="1"/>
    <col min="2055" max="2303" width="8.796875" style="1"/>
    <col min="2304" max="2304" width="1.59765625" style="1" customWidth="1"/>
    <col min="2305" max="2305" width="80.19921875" style="1" bestFit="1" customWidth="1"/>
    <col min="2306" max="2306" width="12.59765625" style="1" bestFit="1" customWidth="1"/>
    <col min="2307" max="2307" width="13.19921875" style="1" customWidth="1"/>
    <col min="2308" max="2308" width="77.8984375" style="1" customWidth="1"/>
    <col min="2309" max="2309" width="0" style="1" hidden="1" customWidth="1"/>
    <col min="2310" max="2310" width="11.3984375" style="1" bestFit="1" customWidth="1"/>
    <col min="2311" max="2559" width="8.796875" style="1"/>
    <col min="2560" max="2560" width="1.59765625" style="1" customWidth="1"/>
    <col min="2561" max="2561" width="80.19921875" style="1" bestFit="1" customWidth="1"/>
    <col min="2562" max="2562" width="12.59765625" style="1" bestFit="1" customWidth="1"/>
    <col min="2563" max="2563" width="13.19921875" style="1" customWidth="1"/>
    <col min="2564" max="2564" width="77.8984375" style="1" customWidth="1"/>
    <col min="2565" max="2565" width="0" style="1" hidden="1" customWidth="1"/>
    <col min="2566" max="2566" width="11.3984375" style="1" bestFit="1" customWidth="1"/>
    <col min="2567" max="2815" width="8.796875" style="1"/>
    <col min="2816" max="2816" width="1.59765625" style="1" customWidth="1"/>
    <col min="2817" max="2817" width="80.19921875" style="1" bestFit="1" customWidth="1"/>
    <col min="2818" max="2818" width="12.59765625" style="1" bestFit="1" customWidth="1"/>
    <col min="2819" max="2819" width="13.19921875" style="1" customWidth="1"/>
    <col min="2820" max="2820" width="77.8984375" style="1" customWidth="1"/>
    <col min="2821" max="2821" width="0" style="1" hidden="1" customWidth="1"/>
    <col min="2822" max="2822" width="11.3984375" style="1" bestFit="1" customWidth="1"/>
    <col min="2823" max="3071" width="8.796875" style="1"/>
    <col min="3072" max="3072" width="1.59765625" style="1" customWidth="1"/>
    <col min="3073" max="3073" width="80.19921875" style="1" bestFit="1" customWidth="1"/>
    <col min="3074" max="3074" width="12.59765625" style="1" bestFit="1" customWidth="1"/>
    <col min="3075" max="3075" width="13.19921875" style="1" customWidth="1"/>
    <col min="3076" max="3076" width="77.8984375" style="1" customWidth="1"/>
    <col min="3077" max="3077" width="0" style="1" hidden="1" customWidth="1"/>
    <col min="3078" max="3078" width="11.3984375" style="1" bestFit="1" customWidth="1"/>
    <col min="3079" max="3327" width="8.796875" style="1"/>
    <col min="3328" max="3328" width="1.59765625" style="1" customWidth="1"/>
    <col min="3329" max="3329" width="80.19921875" style="1" bestFit="1" customWidth="1"/>
    <col min="3330" max="3330" width="12.59765625" style="1" bestFit="1" customWidth="1"/>
    <col min="3331" max="3331" width="13.19921875" style="1" customWidth="1"/>
    <col min="3332" max="3332" width="77.8984375" style="1" customWidth="1"/>
    <col min="3333" max="3333" width="0" style="1" hidden="1" customWidth="1"/>
    <col min="3334" max="3334" width="11.3984375" style="1" bestFit="1" customWidth="1"/>
    <col min="3335" max="3583" width="8.796875" style="1"/>
    <col min="3584" max="3584" width="1.59765625" style="1" customWidth="1"/>
    <col min="3585" max="3585" width="80.19921875" style="1" bestFit="1" customWidth="1"/>
    <col min="3586" max="3586" width="12.59765625" style="1" bestFit="1" customWidth="1"/>
    <col min="3587" max="3587" width="13.19921875" style="1" customWidth="1"/>
    <col min="3588" max="3588" width="77.8984375" style="1" customWidth="1"/>
    <col min="3589" max="3589" width="0" style="1" hidden="1" customWidth="1"/>
    <col min="3590" max="3590" width="11.3984375" style="1" bestFit="1" customWidth="1"/>
    <col min="3591" max="3839" width="8.796875" style="1"/>
    <col min="3840" max="3840" width="1.59765625" style="1" customWidth="1"/>
    <col min="3841" max="3841" width="80.19921875" style="1" bestFit="1" customWidth="1"/>
    <col min="3842" max="3842" width="12.59765625" style="1" bestFit="1" customWidth="1"/>
    <col min="3843" max="3843" width="13.19921875" style="1" customWidth="1"/>
    <col min="3844" max="3844" width="77.8984375" style="1" customWidth="1"/>
    <col min="3845" max="3845" width="0" style="1" hidden="1" customWidth="1"/>
    <col min="3846" max="3846" width="11.3984375" style="1" bestFit="1" customWidth="1"/>
    <col min="3847" max="4095" width="8.796875" style="1"/>
    <col min="4096" max="4096" width="1.59765625" style="1" customWidth="1"/>
    <col min="4097" max="4097" width="80.19921875" style="1" bestFit="1" customWidth="1"/>
    <col min="4098" max="4098" width="12.59765625" style="1" bestFit="1" customWidth="1"/>
    <col min="4099" max="4099" width="13.19921875" style="1" customWidth="1"/>
    <col min="4100" max="4100" width="77.8984375" style="1" customWidth="1"/>
    <col min="4101" max="4101" width="0" style="1" hidden="1" customWidth="1"/>
    <col min="4102" max="4102" width="11.3984375" style="1" bestFit="1" customWidth="1"/>
    <col min="4103" max="4351" width="8.796875" style="1"/>
    <col min="4352" max="4352" width="1.59765625" style="1" customWidth="1"/>
    <col min="4353" max="4353" width="80.19921875" style="1" bestFit="1" customWidth="1"/>
    <col min="4354" max="4354" width="12.59765625" style="1" bestFit="1" customWidth="1"/>
    <col min="4355" max="4355" width="13.19921875" style="1" customWidth="1"/>
    <col min="4356" max="4356" width="77.8984375" style="1" customWidth="1"/>
    <col min="4357" max="4357" width="0" style="1" hidden="1" customWidth="1"/>
    <col min="4358" max="4358" width="11.3984375" style="1" bestFit="1" customWidth="1"/>
    <col min="4359" max="4607" width="8.796875" style="1"/>
    <col min="4608" max="4608" width="1.59765625" style="1" customWidth="1"/>
    <col min="4609" max="4609" width="80.19921875" style="1" bestFit="1" customWidth="1"/>
    <col min="4610" max="4610" width="12.59765625" style="1" bestFit="1" customWidth="1"/>
    <col min="4611" max="4611" width="13.19921875" style="1" customWidth="1"/>
    <col min="4612" max="4612" width="77.8984375" style="1" customWidth="1"/>
    <col min="4613" max="4613" width="0" style="1" hidden="1" customWidth="1"/>
    <col min="4614" max="4614" width="11.3984375" style="1" bestFit="1" customWidth="1"/>
    <col min="4615" max="4863" width="8.796875" style="1"/>
    <col min="4864" max="4864" width="1.59765625" style="1" customWidth="1"/>
    <col min="4865" max="4865" width="80.19921875" style="1" bestFit="1" customWidth="1"/>
    <col min="4866" max="4866" width="12.59765625" style="1" bestFit="1" customWidth="1"/>
    <col min="4867" max="4867" width="13.19921875" style="1" customWidth="1"/>
    <col min="4868" max="4868" width="77.8984375" style="1" customWidth="1"/>
    <col min="4869" max="4869" width="0" style="1" hidden="1" customWidth="1"/>
    <col min="4870" max="4870" width="11.3984375" style="1" bestFit="1" customWidth="1"/>
    <col min="4871" max="5119" width="8.796875" style="1"/>
    <col min="5120" max="5120" width="1.59765625" style="1" customWidth="1"/>
    <col min="5121" max="5121" width="80.19921875" style="1" bestFit="1" customWidth="1"/>
    <col min="5122" max="5122" width="12.59765625" style="1" bestFit="1" customWidth="1"/>
    <col min="5123" max="5123" width="13.19921875" style="1" customWidth="1"/>
    <col min="5124" max="5124" width="77.8984375" style="1" customWidth="1"/>
    <col min="5125" max="5125" width="0" style="1" hidden="1" customWidth="1"/>
    <col min="5126" max="5126" width="11.3984375" style="1" bestFit="1" customWidth="1"/>
    <col min="5127" max="5375" width="8.796875" style="1"/>
    <col min="5376" max="5376" width="1.59765625" style="1" customWidth="1"/>
    <col min="5377" max="5377" width="80.19921875" style="1" bestFit="1" customWidth="1"/>
    <col min="5378" max="5378" width="12.59765625" style="1" bestFit="1" customWidth="1"/>
    <col min="5379" max="5379" width="13.19921875" style="1" customWidth="1"/>
    <col min="5380" max="5380" width="77.8984375" style="1" customWidth="1"/>
    <col min="5381" max="5381" width="0" style="1" hidden="1" customWidth="1"/>
    <col min="5382" max="5382" width="11.3984375" style="1" bestFit="1" customWidth="1"/>
    <col min="5383" max="5631" width="8.796875" style="1"/>
    <col min="5632" max="5632" width="1.59765625" style="1" customWidth="1"/>
    <col min="5633" max="5633" width="80.19921875" style="1" bestFit="1" customWidth="1"/>
    <col min="5634" max="5634" width="12.59765625" style="1" bestFit="1" customWidth="1"/>
    <col min="5635" max="5635" width="13.19921875" style="1" customWidth="1"/>
    <col min="5636" max="5636" width="77.8984375" style="1" customWidth="1"/>
    <col min="5637" max="5637" width="0" style="1" hidden="1" customWidth="1"/>
    <col min="5638" max="5638" width="11.3984375" style="1" bestFit="1" customWidth="1"/>
    <col min="5639" max="5887" width="8.796875" style="1"/>
    <col min="5888" max="5888" width="1.59765625" style="1" customWidth="1"/>
    <col min="5889" max="5889" width="80.19921875" style="1" bestFit="1" customWidth="1"/>
    <col min="5890" max="5890" width="12.59765625" style="1" bestFit="1" customWidth="1"/>
    <col min="5891" max="5891" width="13.19921875" style="1" customWidth="1"/>
    <col min="5892" max="5892" width="77.8984375" style="1" customWidth="1"/>
    <col min="5893" max="5893" width="0" style="1" hidden="1" customWidth="1"/>
    <col min="5894" max="5894" width="11.3984375" style="1" bestFit="1" customWidth="1"/>
    <col min="5895" max="6143" width="8.796875" style="1"/>
    <col min="6144" max="6144" width="1.59765625" style="1" customWidth="1"/>
    <col min="6145" max="6145" width="80.19921875" style="1" bestFit="1" customWidth="1"/>
    <col min="6146" max="6146" width="12.59765625" style="1" bestFit="1" customWidth="1"/>
    <col min="6147" max="6147" width="13.19921875" style="1" customWidth="1"/>
    <col min="6148" max="6148" width="77.8984375" style="1" customWidth="1"/>
    <col min="6149" max="6149" width="0" style="1" hidden="1" customWidth="1"/>
    <col min="6150" max="6150" width="11.3984375" style="1" bestFit="1" customWidth="1"/>
    <col min="6151" max="6399" width="8.796875" style="1"/>
    <col min="6400" max="6400" width="1.59765625" style="1" customWidth="1"/>
    <col min="6401" max="6401" width="80.19921875" style="1" bestFit="1" customWidth="1"/>
    <col min="6402" max="6402" width="12.59765625" style="1" bestFit="1" customWidth="1"/>
    <col min="6403" max="6403" width="13.19921875" style="1" customWidth="1"/>
    <col min="6404" max="6404" width="77.8984375" style="1" customWidth="1"/>
    <col min="6405" max="6405" width="0" style="1" hidden="1" customWidth="1"/>
    <col min="6406" max="6406" width="11.3984375" style="1" bestFit="1" customWidth="1"/>
    <col min="6407" max="6655" width="8.796875" style="1"/>
    <col min="6656" max="6656" width="1.59765625" style="1" customWidth="1"/>
    <col min="6657" max="6657" width="80.19921875" style="1" bestFit="1" customWidth="1"/>
    <col min="6658" max="6658" width="12.59765625" style="1" bestFit="1" customWidth="1"/>
    <col min="6659" max="6659" width="13.19921875" style="1" customWidth="1"/>
    <col min="6660" max="6660" width="77.8984375" style="1" customWidth="1"/>
    <col min="6661" max="6661" width="0" style="1" hidden="1" customWidth="1"/>
    <col min="6662" max="6662" width="11.3984375" style="1" bestFit="1" customWidth="1"/>
    <col min="6663" max="6911" width="8.796875" style="1"/>
    <col min="6912" max="6912" width="1.59765625" style="1" customWidth="1"/>
    <col min="6913" max="6913" width="80.19921875" style="1" bestFit="1" customWidth="1"/>
    <col min="6914" max="6914" width="12.59765625" style="1" bestFit="1" customWidth="1"/>
    <col min="6915" max="6915" width="13.19921875" style="1" customWidth="1"/>
    <col min="6916" max="6916" width="77.8984375" style="1" customWidth="1"/>
    <col min="6917" max="6917" width="0" style="1" hidden="1" customWidth="1"/>
    <col min="6918" max="6918" width="11.3984375" style="1" bestFit="1" customWidth="1"/>
    <col min="6919" max="7167" width="8.796875" style="1"/>
    <col min="7168" max="7168" width="1.59765625" style="1" customWidth="1"/>
    <col min="7169" max="7169" width="80.19921875" style="1" bestFit="1" customWidth="1"/>
    <col min="7170" max="7170" width="12.59765625" style="1" bestFit="1" customWidth="1"/>
    <col min="7171" max="7171" width="13.19921875" style="1" customWidth="1"/>
    <col min="7172" max="7172" width="77.8984375" style="1" customWidth="1"/>
    <col min="7173" max="7173" width="0" style="1" hidden="1" customWidth="1"/>
    <col min="7174" max="7174" width="11.3984375" style="1" bestFit="1" customWidth="1"/>
    <col min="7175" max="7423" width="8.796875" style="1"/>
    <col min="7424" max="7424" width="1.59765625" style="1" customWidth="1"/>
    <col min="7425" max="7425" width="80.19921875" style="1" bestFit="1" customWidth="1"/>
    <col min="7426" max="7426" width="12.59765625" style="1" bestFit="1" customWidth="1"/>
    <col min="7427" max="7427" width="13.19921875" style="1" customWidth="1"/>
    <col min="7428" max="7428" width="77.8984375" style="1" customWidth="1"/>
    <col min="7429" max="7429" width="0" style="1" hidden="1" customWidth="1"/>
    <col min="7430" max="7430" width="11.3984375" style="1" bestFit="1" customWidth="1"/>
    <col min="7431" max="7679" width="8.796875" style="1"/>
    <col min="7680" max="7680" width="1.59765625" style="1" customWidth="1"/>
    <col min="7681" max="7681" width="80.19921875" style="1" bestFit="1" customWidth="1"/>
    <col min="7682" max="7682" width="12.59765625" style="1" bestFit="1" customWidth="1"/>
    <col min="7683" max="7683" width="13.19921875" style="1" customWidth="1"/>
    <col min="7684" max="7684" width="77.8984375" style="1" customWidth="1"/>
    <col min="7685" max="7685" width="0" style="1" hidden="1" customWidth="1"/>
    <col min="7686" max="7686" width="11.3984375" style="1" bestFit="1" customWidth="1"/>
    <col min="7687" max="7935" width="8.796875" style="1"/>
    <col min="7936" max="7936" width="1.59765625" style="1" customWidth="1"/>
    <col min="7937" max="7937" width="80.19921875" style="1" bestFit="1" customWidth="1"/>
    <col min="7938" max="7938" width="12.59765625" style="1" bestFit="1" customWidth="1"/>
    <col min="7939" max="7939" width="13.19921875" style="1" customWidth="1"/>
    <col min="7940" max="7940" width="77.8984375" style="1" customWidth="1"/>
    <col min="7941" max="7941" width="0" style="1" hidden="1" customWidth="1"/>
    <col min="7942" max="7942" width="11.3984375" style="1" bestFit="1" customWidth="1"/>
    <col min="7943" max="8191" width="8.796875" style="1"/>
    <col min="8192" max="8192" width="1.59765625" style="1" customWidth="1"/>
    <col min="8193" max="8193" width="80.19921875" style="1" bestFit="1" customWidth="1"/>
    <col min="8194" max="8194" width="12.59765625" style="1" bestFit="1" customWidth="1"/>
    <col min="8195" max="8195" width="13.19921875" style="1" customWidth="1"/>
    <col min="8196" max="8196" width="77.8984375" style="1" customWidth="1"/>
    <col min="8197" max="8197" width="0" style="1" hidden="1" customWidth="1"/>
    <col min="8198" max="8198" width="11.3984375" style="1" bestFit="1" customWidth="1"/>
    <col min="8199" max="8447" width="8.796875" style="1"/>
    <col min="8448" max="8448" width="1.59765625" style="1" customWidth="1"/>
    <col min="8449" max="8449" width="80.19921875" style="1" bestFit="1" customWidth="1"/>
    <col min="8450" max="8450" width="12.59765625" style="1" bestFit="1" customWidth="1"/>
    <col min="8451" max="8451" width="13.19921875" style="1" customWidth="1"/>
    <col min="8452" max="8452" width="77.8984375" style="1" customWidth="1"/>
    <col min="8453" max="8453" width="0" style="1" hidden="1" customWidth="1"/>
    <col min="8454" max="8454" width="11.3984375" style="1" bestFit="1" customWidth="1"/>
    <col min="8455" max="8703" width="8.796875" style="1"/>
    <col min="8704" max="8704" width="1.59765625" style="1" customWidth="1"/>
    <col min="8705" max="8705" width="80.19921875" style="1" bestFit="1" customWidth="1"/>
    <col min="8706" max="8706" width="12.59765625" style="1" bestFit="1" customWidth="1"/>
    <col min="8707" max="8707" width="13.19921875" style="1" customWidth="1"/>
    <col min="8708" max="8708" width="77.8984375" style="1" customWidth="1"/>
    <col min="8709" max="8709" width="0" style="1" hidden="1" customWidth="1"/>
    <col min="8710" max="8710" width="11.3984375" style="1" bestFit="1" customWidth="1"/>
    <col min="8711" max="8959" width="8.796875" style="1"/>
    <col min="8960" max="8960" width="1.59765625" style="1" customWidth="1"/>
    <col min="8961" max="8961" width="80.19921875" style="1" bestFit="1" customWidth="1"/>
    <col min="8962" max="8962" width="12.59765625" style="1" bestFit="1" customWidth="1"/>
    <col min="8963" max="8963" width="13.19921875" style="1" customWidth="1"/>
    <col min="8964" max="8964" width="77.8984375" style="1" customWidth="1"/>
    <col min="8965" max="8965" width="0" style="1" hidden="1" customWidth="1"/>
    <col min="8966" max="8966" width="11.3984375" style="1" bestFit="1" customWidth="1"/>
    <col min="8967" max="9215" width="8.796875" style="1"/>
    <col min="9216" max="9216" width="1.59765625" style="1" customWidth="1"/>
    <col min="9217" max="9217" width="80.19921875" style="1" bestFit="1" customWidth="1"/>
    <col min="9218" max="9218" width="12.59765625" style="1" bestFit="1" customWidth="1"/>
    <col min="9219" max="9219" width="13.19921875" style="1" customWidth="1"/>
    <col min="9220" max="9220" width="77.8984375" style="1" customWidth="1"/>
    <col min="9221" max="9221" width="0" style="1" hidden="1" customWidth="1"/>
    <col min="9222" max="9222" width="11.3984375" style="1" bestFit="1" customWidth="1"/>
    <col min="9223" max="9471" width="8.796875" style="1"/>
    <col min="9472" max="9472" width="1.59765625" style="1" customWidth="1"/>
    <col min="9473" max="9473" width="80.19921875" style="1" bestFit="1" customWidth="1"/>
    <col min="9474" max="9474" width="12.59765625" style="1" bestFit="1" customWidth="1"/>
    <col min="9475" max="9475" width="13.19921875" style="1" customWidth="1"/>
    <col min="9476" max="9476" width="77.8984375" style="1" customWidth="1"/>
    <col min="9477" max="9477" width="0" style="1" hidden="1" customWidth="1"/>
    <col min="9478" max="9478" width="11.3984375" style="1" bestFit="1" customWidth="1"/>
    <col min="9479" max="9727" width="8.796875" style="1"/>
    <col min="9728" max="9728" width="1.59765625" style="1" customWidth="1"/>
    <col min="9729" max="9729" width="80.19921875" style="1" bestFit="1" customWidth="1"/>
    <col min="9730" max="9730" width="12.59765625" style="1" bestFit="1" customWidth="1"/>
    <col min="9731" max="9731" width="13.19921875" style="1" customWidth="1"/>
    <col min="9732" max="9732" width="77.8984375" style="1" customWidth="1"/>
    <col min="9733" max="9733" width="0" style="1" hidden="1" customWidth="1"/>
    <col min="9734" max="9734" width="11.3984375" style="1" bestFit="1" customWidth="1"/>
    <col min="9735" max="9983" width="8.796875" style="1"/>
    <col min="9984" max="9984" width="1.59765625" style="1" customWidth="1"/>
    <col min="9985" max="9985" width="80.19921875" style="1" bestFit="1" customWidth="1"/>
    <col min="9986" max="9986" width="12.59765625" style="1" bestFit="1" customWidth="1"/>
    <col min="9987" max="9987" width="13.19921875" style="1" customWidth="1"/>
    <col min="9988" max="9988" width="77.8984375" style="1" customWidth="1"/>
    <col min="9989" max="9989" width="0" style="1" hidden="1" customWidth="1"/>
    <col min="9990" max="9990" width="11.3984375" style="1" bestFit="1" customWidth="1"/>
    <col min="9991" max="10239" width="8.796875" style="1"/>
    <col min="10240" max="10240" width="1.59765625" style="1" customWidth="1"/>
    <col min="10241" max="10241" width="80.19921875" style="1" bestFit="1" customWidth="1"/>
    <col min="10242" max="10242" width="12.59765625" style="1" bestFit="1" customWidth="1"/>
    <col min="10243" max="10243" width="13.19921875" style="1" customWidth="1"/>
    <col min="10244" max="10244" width="77.8984375" style="1" customWidth="1"/>
    <col min="10245" max="10245" width="0" style="1" hidden="1" customWidth="1"/>
    <col min="10246" max="10246" width="11.3984375" style="1" bestFit="1" customWidth="1"/>
    <col min="10247" max="10495" width="8.796875" style="1"/>
    <col min="10496" max="10496" width="1.59765625" style="1" customWidth="1"/>
    <col min="10497" max="10497" width="80.19921875" style="1" bestFit="1" customWidth="1"/>
    <col min="10498" max="10498" width="12.59765625" style="1" bestFit="1" customWidth="1"/>
    <col min="10499" max="10499" width="13.19921875" style="1" customWidth="1"/>
    <col min="10500" max="10500" width="77.8984375" style="1" customWidth="1"/>
    <col min="10501" max="10501" width="0" style="1" hidden="1" customWidth="1"/>
    <col min="10502" max="10502" width="11.3984375" style="1" bestFit="1" customWidth="1"/>
    <col min="10503" max="10751" width="8.796875" style="1"/>
    <col min="10752" max="10752" width="1.59765625" style="1" customWidth="1"/>
    <col min="10753" max="10753" width="80.19921875" style="1" bestFit="1" customWidth="1"/>
    <col min="10754" max="10754" width="12.59765625" style="1" bestFit="1" customWidth="1"/>
    <col min="10755" max="10755" width="13.19921875" style="1" customWidth="1"/>
    <col min="10756" max="10756" width="77.8984375" style="1" customWidth="1"/>
    <col min="10757" max="10757" width="0" style="1" hidden="1" customWidth="1"/>
    <col min="10758" max="10758" width="11.3984375" style="1" bestFit="1" customWidth="1"/>
    <col min="10759" max="11007" width="8.796875" style="1"/>
    <col min="11008" max="11008" width="1.59765625" style="1" customWidth="1"/>
    <col min="11009" max="11009" width="80.19921875" style="1" bestFit="1" customWidth="1"/>
    <col min="11010" max="11010" width="12.59765625" style="1" bestFit="1" customWidth="1"/>
    <col min="11011" max="11011" width="13.19921875" style="1" customWidth="1"/>
    <col min="11012" max="11012" width="77.8984375" style="1" customWidth="1"/>
    <col min="11013" max="11013" width="0" style="1" hidden="1" customWidth="1"/>
    <col min="11014" max="11014" width="11.3984375" style="1" bestFit="1" customWidth="1"/>
    <col min="11015" max="11263" width="8.796875" style="1"/>
    <col min="11264" max="11264" width="1.59765625" style="1" customWidth="1"/>
    <col min="11265" max="11265" width="80.19921875" style="1" bestFit="1" customWidth="1"/>
    <col min="11266" max="11266" width="12.59765625" style="1" bestFit="1" customWidth="1"/>
    <col min="11267" max="11267" width="13.19921875" style="1" customWidth="1"/>
    <col min="11268" max="11268" width="77.8984375" style="1" customWidth="1"/>
    <col min="11269" max="11269" width="0" style="1" hidden="1" customWidth="1"/>
    <col min="11270" max="11270" width="11.3984375" style="1" bestFit="1" customWidth="1"/>
    <col min="11271" max="11519" width="8.796875" style="1"/>
    <col min="11520" max="11520" width="1.59765625" style="1" customWidth="1"/>
    <col min="11521" max="11521" width="80.19921875" style="1" bestFit="1" customWidth="1"/>
    <col min="11522" max="11522" width="12.59765625" style="1" bestFit="1" customWidth="1"/>
    <col min="11523" max="11523" width="13.19921875" style="1" customWidth="1"/>
    <col min="11524" max="11524" width="77.8984375" style="1" customWidth="1"/>
    <col min="11525" max="11525" width="0" style="1" hidden="1" customWidth="1"/>
    <col min="11526" max="11526" width="11.3984375" style="1" bestFit="1" customWidth="1"/>
    <col min="11527" max="11775" width="8.796875" style="1"/>
    <col min="11776" max="11776" width="1.59765625" style="1" customWidth="1"/>
    <col min="11777" max="11777" width="80.19921875" style="1" bestFit="1" customWidth="1"/>
    <col min="11778" max="11778" width="12.59765625" style="1" bestFit="1" customWidth="1"/>
    <col min="11779" max="11779" width="13.19921875" style="1" customWidth="1"/>
    <col min="11780" max="11780" width="77.8984375" style="1" customWidth="1"/>
    <col min="11781" max="11781" width="0" style="1" hidden="1" customWidth="1"/>
    <col min="11782" max="11782" width="11.3984375" style="1" bestFit="1" customWidth="1"/>
    <col min="11783" max="12031" width="8.796875" style="1"/>
    <col min="12032" max="12032" width="1.59765625" style="1" customWidth="1"/>
    <col min="12033" max="12033" width="80.19921875" style="1" bestFit="1" customWidth="1"/>
    <col min="12034" max="12034" width="12.59765625" style="1" bestFit="1" customWidth="1"/>
    <col min="12035" max="12035" width="13.19921875" style="1" customWidth="1"/>
    <col min="12036" max="12036" width="77.8984375" style="1" customWidth="1"/>
    <col min="12037" max="12037" width="0" style="1" hidden="1" customWidth="1"/>
    <col min="12038" max="12038" width="11.3984375" style="1" bestFit="1" customWidth="1"/>
    <col min="12039" max="12287" width="8.796875" style="1"/>
    <col min="12288" max="12288" width="1.59765625" style="1" customWidth="1"/>
    <col min="12289" max="12289" width="80.19921875" style="1" bestFit="1" customWidth="1"/>
    <col min="12290" max="12290" width="12.59765625" style="1" bestFit="1" customWidth="1"/>
    <col min="12291" max="12291" width="13.19921875" style="1" customWidth="1"/>
    <col min="12292" max="12292" width="77.8984375" style="1" customWidth="1"/>
    <col min="12293" max="12293" width="0" style="1" hidden="1" customWidth="1"/>
    <col min="12294" max="12294" width="11.3984375" style="1" bestFit="1" customWidth="1"/>
    <col min="12295" max="12543" width="8.796875" style="1"/>
    <col min="12544" max="12544" width="1.59765625" style="1" customWidth="1"/>
    <col min="12545" max="12545" width="80.19921875" style="1" bestFit="1" customWidth="1"/>
    <col min="12546" max="12546" width="12.59765625" style="1" bestFit="1" customWidth="1"/>
    <col min="12547" max="12547" width="13.19921875" style="1" customWidth="1"/>
    <col min="12548" max="12548" width="77.8984375" style="1" customWidth="1"/>
    <col min="12549" max="12549" width="0" style="1" hidden="1" customWidth="1"/>
    <col min="12550" max="12550" width="11.3984375" style="1" bestFit="1" customWidth="1"/>
    <col min="12551" max="12799" width="8.796875" style="1"/>
    <col min="12800" max="12800" width="1.59765625" style="1" customWidth="1"/>
    <col min="12801" max="12801" width="80.19921875" style="1" bestFit="1" customWidth="1"/>
    <col min="12802" max="12802" width="12.59765625" style="1" bestFit="1" customWidth="1"/>
    <col min="12803" max="12803" width="13.19921875" style="1" customWidth="1"/>
    <col min="12804" max="12804" width="77.8984375" style="1" customWidth="1"/>
    <col min="12805" max="12805" width="0" style="1" hidden="1" customWidth="1"/>
    <col min="12806" max="12806" width="11.3984375" style="1" bestFit="1" customWidth="1"/>
    <col min="12807" max="13055" width="8.796875" style="1"/>
    <col min="13056" max="13056" width="1.59765625" style="1" customWidth="1"/>
    <col min="13057" max="13057" width="80.19921875" style="1" bestFit="1" customWidth="1"/>
    <col min="13058" max="13058" width="12.59765625" style="1" bestFit="1" customWidth="1"/>
    <col min="13059" max="13059" width="13.19921875" style="1" customWidth="1"/>
    <col min="13060" max="13060" width="77.8984375" style="1" customWidth="1"/>
    <col min="13061" max="13061" width="0" style="1" hidden="1" customWidth="1"/>
    <col min="13062" max="13062" width="11.3984375" style="1" bestFit="1" customWidth="1"/>
    <col min="13063" max="13311" width="8.796875" style="1"/>
    <col min="13312" max="13312" width="1.59765625" style="1" customWidth="1"/>
    <col min="13313" max="13313" width="80.19921875" style="1" bestFit="1" customWidth="1"/>
    <col min="13314" max="13314" width="12.59765625" style="1" bestFit="1" customWidth="1"/>
    <col min="13315" max="13315" width="13.19921875" style="1" customWidth="1"/>
    <col min="13316" max="13316" width="77.8984375" style="1" customWidth="1"/>
    <col min="13317" max="13317" width="0" style="1" hidden="1" customWidth="1"/>
    <col min="13318" max="13318" width="11.3984375" style="1" bestFit="1" customWidth="1"/>
    <col min="13319" max="13567" width="8.796875" style="1"/>
    <col min="13568" max="13568" width="1.59765625" style="1" customWidth="1"/>
    <col min="13569" max="13569" width="80.19921875" style="1" bestFit="1" customWidth="1"/>
    <col min="13570" max="13570" width="12.59765625" style="1" bestFit="1" customWidth="1"/>
    <col min="13571" max="13571" width="13.19921875" style="1" customWidth="1"/>
    <col min="13572" max="13572" width="77.8984375" style="1" customWidth="1"/>
    <col min="13573" max="13573" width="0" style="1" hidden="1" customWidth="1"/>
    <col min="13574" max="13574" width="11.3984375" style="1" bestFit="1" customWidth="1"/>
    <col min="13575" max="13823" width="8.796875" style="1"/>
    <col min="13824" max="13824" width="1.59765625" style="1" customWidth="1"/>
    <col min="13825" max="13825" width="80.19921875" style="1" bestFit="1" customWidth="1"/>
    <col min="13826" max="13826" width="12.59765625" style="1" bestFit="1" customWidth="1"/>
    <col min="13827" max="13827" width="13.19921875" style="1" customWidth="1"/>
    <col min="13828" max="13828" width="77.8984375" style="1" customWidth="1"/>
    <col min="13829" max="13829" width="0" style="1" hidden="1" customWidth="1"/>
    <col min="13830" max="13830" width="11.3984375" style="1" bestFit="1" customWidth="1"/>
    <col min="13831" max="14079" width="8.796875" style="1"/>
    <col min="14080" max="14080" width="1.59765625" style="1" customWidth="1"/>
    <col min="14081" max="14081" width="80.19921875" style="1" bestFit="1" customWidth="1"/>
    <col min="14082" max="14082" width="12.59765625" style="1" bestFit="1" customWidth="1"/>
    <col min="14083" max="14083" width="13.19921875" style="1" customWidth="1"/>
    <col min="14084" max="14084" width="77.8984375" style="1" customWidth="1"/>
    <col min="14085" max="14085" width="0" style="1" hidden="1" customWidth="1"/>
    <col min="14086" max="14086" width="11.3984375" style="1" bestFit="1" customWidth="1"/>
    <col min="14087" max="14335" width="8.796875" style="1"/>
    <col min="14336" max="14336" width="1.59765625" style="1" customWidth="1"/>
    <col min="14337" max="14337" width="80.19921875" style="1" bestFit="1" customWidth="1"/>
    <col min="14338" max="14338" width="12.59765625" style="1" bestFit="1" customWidth="1"/>
    <col min="14339" max="14339" width="13.19921875" style="1" customWidth="1"/>
    <col min="14340" max="14340" width="77.8984375" style="1" customWidth="1"/>
    <col min="14341" max="14341" width="0" style="1" hidden="1" customWidth="1"/>
    <col min="14342" max="14342" width="11.3984375" style="1" bestFit="1" customWidth="1"/>
    <col min="14343" max="14591" width="8.796875" style="1"/>
    <col min="14592" max="14592" width="1.59765625" style="1" customWidth="1"/>
    <col min="14593" max="14593" width="80.19921875" style="1" bestFit="1" customWidth="1"/>
    <col min="14594" max="14594" width="12.59765625" style="1" bestFit="1" customWidth="1"/>
    <col min="14595" max="14595" width="13.19921875" style="1" customWidth="1"/>
    <col min="14596" max="14596" width="77.8984375" style="1" customWidth="1"/>
    <col min="14597" max="14597" width="0" style="1" hidden="1" customWidth="1"/>
    <col min="14598" max="14598" width="11.3984375" style="1" bestFit="1" customWidth="1"/>
    <col min="14599" max="14847" width="8.796875" style="1"/>
    <col min="14848" max="14848" width="1.59765625" style="1" customWidth="1"/>
    <col min="14849" max="14849" width="80.19921875" style="1" bestFit="1" customWidth="1"/>
    <col min="14850" max="14850" width="12.59765625" style="1" bestFit="1" customWidth="1"/>
    <col min="14851" max="14851" width="13.19921875" style="1" customWidth="1"/>
    <col min="14852" max="14852" width="77.8984375" style="1" customWidth="1"/>
    <col min="14853" max="14853" width="0" style="1" hidden="1" customWidth="1"/>
    <col min="14854" max="14854" width="11.3984375" style="1" bestFit="1" customWidth="1"/>
    <col min="14855" max="15103" width="8.796875" style="1"/>
    <col min="15104" max="15104" width="1.59765625" style="1" customWidth="1"/>
    <col min="15105" max="15105" width="80.19921875" style="1" bestFit="1" customWidth="1"/>
    <col min="15106" max="15106" width="12.59765625" style="1" bestFit="1" customWidth="1"/>
    <col min="15107" max="15107" width="13.19921875" style="1" customWidth="1"/>
    <col min="15108" max="15108" width="77.8984375" style="1" customWidth="1"/>
    <col min="15109" max="15109" width="0" style="1" hidden="1" customWidth="1"/>
    <col min="15110" max="15110" width="11.3984375" style="1" bestFit="1" customWidth="1"/>
    <col min="15111" max="15359" width="8.796875" style="1"/>
    <col min="15360" max="15360" width="1.59765625" style="1" customWidth="1"/>
    <col min="15361" max="15361" width="80.19921875" style="1" bestFit="1" customWidth="1"/>
    <col min="15362" max="15362" width="12.59765625" style="1" bestFit="1" customWidth="1"/>
    <col min="15363" max="15363" width="13.19921875" style="1" customWidth="1"/>
    <col min="15364" max="15364" width="77.8984375" style="1" customWidth="1"/>
    <col min="15365" max="15365" width="0" style="1" hidden="1" customWidth="1"/>
    <col min="15366" max="15366" width="11.3984375" style="1" bestFit="1" customWidth="1"/>
    <col min="15367" max="15615" width="8.796875" style="1"/>
    <col min="15616" max="15616" width="1.59765625" style="1" customWidth="1"/>
    <col min="15617" max="15617" width="80.19921875" style="1" bestFit="1" customWidth="1"/>
    <col min="15618" max="15618" width="12.59765625" style="1" bestFit="1" customWidth="1"/>
    <col min="15619" max="15619" width="13.19921875" style="1" customWidth="1"/>
    <col min="15620" max="15620" width="77.8984375" style="1" customWidth="1"/>
    <col min="15621" max="15621" width="0" style="1" hidden="1" customWidth="1"/>
    <col min="15622" max="15622" width="11.3984375" style="1" bestFit="1" customWidth="1"/>
    <col min="15623" max="15871" width="8.796875" style="1"/>
    <col min="15872" max="15872" width="1.59765625" style="1" customWidth="1"/>
    <col min="15873" max="15873" width="80.19921875" style="1" bestFit="1" customWidth="1"/>
    <col min="15874" max="15874" width="12.59765625" style="1" bestFit="1" customWidth="1"/>
    <col min="15875" max="15875" width="13.19921875" style="1" customWidth="1"/>
    <col min="15876" max="15876" width="77.8984375" style="1" customWidth="1"/>
    <col min="15877" max="15877" width="0" style="1" hidden="1" customWidth="1"/>
    <col min="15878" max="15878" width="11.3984375" style="1" bestFit="1" customWidth="1"/>
    <col min="15879" max="16127" width="8.796875" style="1"/>
    <col min="16128" max="16128" width="1.59765625" style="1" customWidth="1"/>
    <col min="16129" max="16129" width="80.19921875" style="1" bestFit="1" customWidth="1"/>
    <col min="16130" max="16130" width="12.59765625" style="1" bestFit="1" customWidth="1"/>
    <col min="16131" max="16131" width="13.19921875" style="1" customWidth="1"/>
    <col min="16132" max="16132" width="77.8984375" style="1" customWidth="1"/>
    <col min="16133" max="16133" width="0" style="1" hidden="1" customWidth="1"/>
    <col min="16134" max="16134" width="11.3984375" style="1" bestFit="1" customWidth="1"/>
    <col min="16135" max="16384" width="8.796875" style="1"/>
  </cols>
  <sheetData>
    <row r="1" spans="1:6" s="102" customFormat="1" x14ac:dyDescent="0.75">
      <c r="A1" s="317" t="s">
        <v>511</v>
      </c>
      <c r="B1" s="317"/>
      <c r="C1" s="317"/>
      <c r="D1" s="317"/>
    </row>
    <row r="2" spans="1:6" x14ac:dyDescent="0.4">
      <c r="A2" s="2"/>
      <c r="B2" s="2"/>
    </row>
    <row r="3" spans="1:6" x14ac:dyDescent="0.4">
      <c r="A3" s="303" t="s">
        <v>1</v>
      </c>
      <c r="B3" s="374" t="s">
        <v>2</v>
      </c>
      <c r="C3" s="375"/>
      <c r="D3" s="303" t="s">
        <v>3</v>
      </c>
    </row>
    <row r="4" spans="1:6" ht="38" x14ac:dyDescent="0.4">
      <c r="A4" s="376" t="s">
        <v>4</v>
      </c>
      <c r="B4" s="267" t="s">
        <v>512</v>
      </c>
      <c r="C4" s="268" t="s">
        <v>513</v>
      </c>
      <c r="D4" s="34"/>
    </row>
    <row r="5" spans="1:6" x14ac:dyDescent="0.4">
      <c r="A5" s="377" t="s">
        <v>514</v>
      </c>
      <c r="B5" s="377"/>
      <c r="C5" s="378">
        <f>C6</f>
        <v>625700</v>
      </c>
      <c r="D5" s="379"/>
    </row>
    <row r="6" spans="1:6" s="2" customFormat="1" x14ac:dyDescent="0.4">
      <c r="A6" s="380" t="s">
        <v>515</v>
      </c>
      <c r="B6" s="380"/>
      <c r="C6" s="381">
        <f>C7+C25+C40</f>
        <v>625700</v>
      </c>
      <c r="D6" s="382"/>
      <c r="E6" s="7"/>
      <c r="F6" s="7"/>
    </row>
    <row r="7" spans="1:6" s="2" customFormat="1" x14ac:dyDescent="0.4">
      <c r="A7" s="168" t="s">
        <v>518</v>
      </c>
      <c r="B7" s="383"/>
      <c r="C7" s="384">
        <f>C10+C13+C23</f>
        <v>48100</v>
      </c>
      <c r="D7" s="385"/>
    </row>
    <row r="8" spans="1:6" x14ac:dyDescent="0.4">
      <c r="A8" s="43" t="s">
        <v>123</v>
      </c>
      <c r="B8" s="43"/>
      <c r="C8" s="386"/>
      <c r="D8" s="387"/>
    </row>
    <row r="9" spans="1:6" x14ac:dyDescent="0.4">
      <c r="A9" s="18" t="s">
        <v>124</v>
      </c>
      <c r="B9" s="18"/>
      <c r="C9" s="33"/>
      <c r="D9" s="27"/>
    </row>
    <row r="10" spans="1:6" s="2" customFormat="1" x14ac:dyDescent="0.4">
      <c r="A10" s="18" t="s">
        <v>21</v>
      </c>
      <c r="B10" s="18"/>
      <c r="C10" s="19">
        <f>C11+C12</f>
        <v>10800</v>
      </c>
      <c r="D10" s="18"/>
    </row>
    <row r="11" spans="1:6" ht="20.5" x14ac:dyDescent="0.45">
      <c r="A11" s="27" t="s">
        <v>125</v>
      </c>
      <c r="B11" s="27"/>
      <c r="C11" s="28">
        <f>6*600</f>
        <v>3600</v>
      </c>
      <c r="D11" s="388" t="s">
        <v>516</v>
      </c>
    </row>
    <row r="12" spans="1:6" x14ac:dyDescent="0.4">
      <c r="A12" s="27"/>
      <c r="B12" s="27"/>
      <c r="C12" s="28">
        <f>6*1200</f>
        <v>7200</v>
      </c>
      <c r="D12" s="389" t="s">
        <v>517</v>
      </c>
    </row>
    <row r="13" spans="1:6" s="2" customFormat="1" x14ac:dyDescent="0.4">
      <c r="A13" s="18" t="s">
        <v>126</v>
      </c>
      <c r="B13" s="18"/>
      <c r="C13" s="19">
        <f>SUM(C14:C22)</f>
        <v>34300</v>
      </c>
      <c r="D13" s="18"/>
    </row>
    <row r="14" spans="1:6" ht="20.5" x14ac:dyDescent="0.45">
      <c r="A14" s="27" t="s">
        <v>139</v>
      </c>
      <c r="B14" s="27"/>
      <c r="C14" s="28"/>
      <c r="D14" s="388"/>
    </row>
    <row r="15" spans="1:6" ht="20.5" x14ac:dyDescent="0.45">
      <c r="A15" s="27"/>
      <c r="B15" s="27"/>
      <c r="C15" s="28">
        <f>20*150</f>
        <v>3000</v>
      </c>
      <c r="D15" s="388" t="s">
        <v>519</v>
      </c>
    </row>
    <row r="16" spans="1:6" ht="20.5" x14ac:dyDescent="0.45">
      <c r="A16" s="27"/>
      <c r="B16" s="27"/>
      <c r="C16" s="28">
        <f>2*2500</f>
        <v>5000</v>
      </c>
      <c r="D16" s="388" t="s">
        <v>532</v>
      </c>
    </row>
    <row r="17" spans="1:4" x14ac:dyDescent="0.4">
      <c r="A17" s="27" t="s">
        <v>140</v>
      </c>
      <c r="B17" s="27"/>
      <c r="C17" s="28"/>
      <c r="D17" s="27"/>
    </row>
    <row r="18" spans="1:4" x14ac:dyDescent="0.4">
      <c r="A18" s="27"/>
      <c r="B18" s="27"/>
      <c r="C18" s="390">
        <f>20*2*150</f>
        <v>6000</v>
      </c>
      <c r="D18" s="391" t="s">
        <v>520</v>
      </c>
    </row>
    <row r="19" spans="1:4" ht="20.5" x14ac:dyDescent="0.45">
      <c r="A19" s="27"/>
      <c r="B19" s="27"/>
      <c r="C19" s="390">
        <f>20*4*35</f>
        <v>2800</v>
      </c>
      <c r="D19" s="388" t="s">
        <v>521</v>
      </c>
    </row>
    <row r="20" spans="1:4" ht="20.5" x14ac:dyDescent="0.45">
      <c r="A20" s="27" t="s">
        <v>146</v>
      </c>
      <c r="B20" s="27"/>
      <c r="C20" s="390"/>
      <c r="D20" s="388"/>
    </row>
    <row r="21" spans="1:4" ht="20.5" x14ac:dyDescent="0.45">
      <c r="A21" s="27"/>
      <c r="B21" s="27"/>
      <c r="C21" s="390">
        <f>5*1500</f>
        <v>7500</v>
      </c>
      <c r="D21" s="388" t="s">
        <v>531</v>
      </c>
    </row>
    <row r="22" spans="1:4" ht="20.5" x14ac:dyDescent="0.45">
      <c r="A22" s="27"/>
      <c r="B22" s="27"/>
      <c r="C22" s="390">
        <f>20*2*250</f>
        <v>10000</v>
      </c>
      <c r="D22" s="388" t="s">
        <v>524</v>
      </c>
    </row>
    <row r="23" spans="1:4" s="264" customFormat="1" x14ac:dyDescent="0.4">
      <c r="A23" s="288" t="s">
        <v>127</v>
      </c>
      <c r="B23" s="288"/>
      <c r="C23" s="285">
        <f>C24</f>
        <v>3000</v>
      </c>
      <c r="D23" s="292"/>
    </row>
    <row r="24" spans="1:4" s="264" customFormat="1" x14ac:dyDescent="0.4">
      <c r="A24" s="292" t="s">
        <v>134</v>
      </c>
      <c r="B24" s="292"/>
      <c r="C24" s="293">
        <v>3000</v>
      </c>
      <c r="D24" s="292" t="s">
        <v>535</v>
      </c>
    </row>
    <row r="25" spans="1:4" s="2" customFormat="1" x14ac:dyDescent="0.4">
      <c r="A25" s="168" t="s">
        <v>522</v>
      </c>
      <c r="B25" s="383"/>
      <c r="C25" s="384">
        <f>C28+C31+C38</f>
        <v>39600</v>
      </c>
      <c r="D25" s="385"/>
    </row>
    <row r="26" spans="1:4" x14ac:dyDescent="0.4">
      <c r="A26" s="43" t="s">
        <v>123</v>
      </c>
      <c r="B26" s="43"/>
      <c r="C26" s="386"/>
      <c r="D26" s="387"/>
    </row>
    <row r="27" spans="1:4" x14ac:dyDescent="0.4">
      <c r="A27" s="18" t="s">
        <v>124</v>
      </c>
      <c r="B27" s="18"/>
      <c r="C27" s="33"/>
      <c r="D27" s="27"/>
    </row>
    <row r="28" spans="1:4" s="2" customFormat="1" x14ac:dyDescent="0.4">
      <c r="A28" s="18" t="s">
        <v>21</v>
      </c>
      <c r="B28" s="18"/>
      <c r="C28" s="19">
        <f>C29+C30</f>
        <v>10800</v>
      </c>
      <c r="D28" s="18"/>
    </row>
    <row r="29" spans="1:4" ht="20.5" x14ac:dyDescent="0.45">
      <c r="A29" s="27" t="s">
        <v>125</v>
      </c>
      <c r="B29" s="27"/>
      <c r="C29" s="28">
        <f>6*600</f>
        <v>3600</v>
      </c>
      <c r="D29" s="388" t="s">
        <v>516</v>
      </c>
    </row>
    <row r="30" spans="1:4" x14ac:dyDescent="0.4">
      <c r="A30" s="27"/>
      <c r="B30" s="27"/>
      <c r="C30" s="28">
        <f>6*1200</f>
        <v>7200</v>
      </c>
      <c r="D30" s="389" t="s">
        <v>517</v>
      </c>
    </row>
    <row r="31" spans="1:4" s="2" customFormat="1" x14ac:dyDescent="0.4">
      <c r="A31" s="18" t="s">
        <v>126</v>
      </c>
      <c r="B31" s="18"/>
      <c r="C31" s="19">
        <f>SUM(C32:C37)</f>
        <v>25800</v>
      </c>
      <c r="D31" s="18"/>
    </row>
    <row r="32" spans="1:4" ht="20.5" x14ac:dyDescent="0.45">
      <c r="A32" s="27" t="s">
        <v>139</v>
      </c>
      <c r="B32" s="27"/>
      <c r="C32" s="28">
        <f>2*3500</f>
        <v>7000</v>
      </c>
      <c r="D32" s="388" t="s">
        <v>523</v>
      </c>
    </row>
    <row r="33" spans="1:4" x14ac:dyDescent="0.4">
      <c r="A33" s="27" t="s">
        <v>140</v>
      </c>
      <c r="B33" s="27"/>
      <c r="C33" s="28"/>
      <c r="D33" s="27"/>
    </row>
    <row r="34" spans="1:4" x14ac:dyDescent="0.4">
      <c r="A34" s="27"/>
      <c r="B34" s="27"/>
      <c r="C34" s="390">
        <f>20*2*150</f>
        <v>6000</v>
      </c>
      <c r="D34" s="391" t="s">
        <v>520</v>
      </c>
    </row>
    <row r="35" spans="1:4" ht="20.5" x14ac:dyDescent="0.45">
      <c r="A35" s="27"/>
      <c r="B35" s="27"/>
      <c r="C35" s="390">
        <f>20*4*35</f>
        <v>2800</v>
      </c>
      <c r="D35" s="388" t="s">
        <v>521</v>
      </c>
    </row>
    <row r="36" spans="1:4" ht="20.5" x14ac:dyDescent="0.45">
      <c r="A36" s="27" t="s">
        <v>146</v>
      </c>
      <c r="B36" s="27"/>
      <c r="C36" s="390"/>
      <c r="D36" s="388"/>
    </row>
    <row r="37" spans="1:4" ht="20.5" x14ac:dyDescent="0.45">
      <c r="A37" s="27"/>
      <c r="B37" s="27"/>
      <c r="C37" s="390">
        <f>20*2*250</f>
        <v>10000</v>
      </c>
      <c r="D37" s="388" t="s">
        <v>524</v>
      </c>
    </row>
    <row r="38" spans="1:4" s="264" customFormat="1" x14ac:dyDescent="0.4">
      <c r="A38" s="288" t="s">
        <v>127</v>
      </c>
      <c r="B38" s="288"/>
      <c r="C38" s="285">
        <f>C39</f>
        <v>3000</v>
      </c>
      <c r="D38" s="292"/>
    </row>
    <row r="39" spans="1:4" s="264" customFormat="1" x14ac:dyDescent="0.4">
      <c r="A39" s="292" t="s">
        <v>134</v>
      </c>
      <c r="B39" s="292"/>
      <c r="C39" s="293">
        <v>3000</v>
      </c>
      <c r="D39" s="292" t="s">
        <v>535</v>
      </c>
    </row>
    <row r="40" spans="1:4" s="2" customFormat="1" x14ac:dyDescent="0.4">
      <c r="A40" s="392" t="s">
        <v>525</v>
      </c>
      <c r="B40" s="117"/>
      <c r="C40" s="384">
        <f>C43+C47</f>
        <v>538000</v>
      </c>
      <c r="D40" s="393"/>
    </row>
    <row r="41" spans="1:4" x14ac:dyDescent="0.4">
      <c r="A41" s="18" t="s">
        <v>123</v>
      </c>
      <c r="B41" s="18"/>
      <c r="C41" s="386"/>
      <c r="D41" s="387"/>
    </row>
    <row r="42" spans="1:4" x14ac:dyDescent="0.4">
      <c r="A42" s="18" t="s">
        <v>124</v>
      </c>
      <c r="B42" s="18"/>
      <c r="C42" s="33"/>
      <c r="D42" s="27"/>
    </row>
    <row r="43" spans="1:4" s="2" customFormat="1" x14ac:dyDescent="0.4">
      <c r="A43" s="18" t="s">
        <v>137</v>
      </c>
      <c r="B43" s="18"/>
      <c r="C43" s="19">
        <f>C45+C46+C44</f>
        <v>108000</v>
      </c>
      <c r="D43" s="18"/>
    </row>
    <row r="44" spans="1:4" x14ac:dyDescent="0.4">
      <c r="A44" s="27" t="s">
        <v>139</v>
      </c>
      <c r="B44" s="27"/>
      <c r="C44" s="28">
        <f>20*1500</f>
        <v>30000</v>
      </c>
      <c r="D44" s="27" t="s">
        <v>537</v>
      </c>
    </row>
    <row r="45" spans="1:4" ht="20.5" x14ac:dyDescent="0.45">
      <c r="A45" s="27" t="s">
        <v>526</v>
      </c>
      <c r="B45" s="27"/>
      <c r="C45" s="390">
        <f>15*1200</f>
        <v>18000</v>
      </c>
      <c r="D45" s="388" t="s">
        <v>528</v>
      </c>
    </row>
    <row r="46" spans="1:4" ht="20.5" x14ac:dyDescent="0.45">
      <c r="A46" s="27"/>
      <c r="B46" s="27"/>
      <c r="C46" s="390">
        <f>15*4000</f>
        <v>60000</v>
      </c>
      <c r="D46" s="388" t="s">
        <v>527</v>
      </c>
    </row>
    <row r="47" spans="1:4" s="264" customFormat="1" x14ac:dyDescent="0.4">
      <c r="A47" s="288" t="s">
        <v>127</v>
      </c>
      <c r="B47" s="288"/>
      <c r="C47" s="285">
        <f>C48+C49+C50</f>
        <v>430000</v>
      </c>
      <c r="D47" s="292"/>
    </row>
    <row r="48" spans="1:4" s="397" customFormat="1" ht="38" x14ac:dyDescent="0.75">
      <c r="A48" s="394" t="s">
        <v>529</v>
      </c>
      <c r="B48" s="394"/>
      <c r="C48" s="395">
        <f>20*15000</f>
        <v>300000</v>
      </c>
      <c r="D48" s="396" t="s">
        <v>536</v>
      </c>
    </row>
    <row r="49" spans="1:4" x14ac:dyDescent="0.4">
      <c r="A49" s="27"/>
      <c r="B49" s="27"/>
      <c r="C49" s="398">
        <f>20*6000</f>
        <v>120000</v>
      </c>
      <c r="D49" s="292" t="s">
        <v>530</v>
      </c>
    </row>
    <row r="50" spans="1:4" x14ac:dyDescent="0.4">
      <c r="A50" s="27" t="s">
        <v>533</v>
      </c>
      <c r="B50" s="27"/>
      <c r="C50" s="398">
        <v>10000</v>
      </c>
      <c r="D50" s="27" t="s">
        <v>534</v>
      </c>
    </row>
    <row r="51" spans="1:4" x14ac:dyDescent="0.4">
      <c r="A51" s="27"/>
      <c r="B51" s="27"/>
      <c r="C51" s="33"/>
      <c r="D51" s="27"/>
    </row>
    <row r="52" spans="1:4" x14ac:dyDescent="0.4">
      <c r="A52" s="34"/>
      <c r="B52" s="34"/>
      <c r="C52" s="35"/>
      <c r="D52" s="34"/>
    </row>
  </sheetData>
  <mergeCells count="2">
    <mergeCell ref="A1:D1"/>
    <mergeCell ref="B3:C3"/>
  </mergeCells>
  <pageMargins left="0.23622047244094491" right="0.23622047244094491" top="0.74803149606299213" bottom="0.74803149606299213" header="0.31496062992125984" footer="0.31496062992125984"/>
  <pageSetup paperSize="9" scale="75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G63"/>
  <sheetViews>
    <sheetView zoomScale="90" zoomScaleNormal="90" workbookViewId="0">
      <selection sqref="A1:XFD1048576"/>
    </sheetView>
  </sheetViews>
  <sheetFormatPr defaultRowHeight="19" x14ac:dyDescent="0.4"/>
  <cols>
    <col min="1" max="1" width="86.59765625" style="1" customWidth="1"/>
    <col min="2" max="2" width="12.8984375" style="1" customWidth="1"/>
    <col min="3" max="3" width="12.59765625" style="3" bestFit="1" customWidth="1"/>
    <col min="4" max="4" width="93" style="1" customWidth="1"/>
    <col min="5" max="5" width="1.59765625" style="1" customWidth="1"/>
    <col min="6" max="6" width="5.5" style="1" customWidth="1"/>
    <col min="7" max="7" width="11.3984375" style="1" bestFit="1" customWidth="1"/>
    <col min="8" max="256" width="8.796875" style="1"/>
    <col min="257" max="257" width="1.59765625" style="1" customWidth="1"/>
    <col min="258" max="258" width="80.19921875" style="1" bestFit="1" customWidth="1"/>
    <col min="259" max="259" width="12.59765625" style="1" bestFit="1" customWidth="1"/>
    <col min="260" max="260" width="13.19921875" style="1" customWidth="1"/>
    <col min="261" max="261" width="77.8984375" style="1" customWidth="1"/>
    <col min="262" max="262" width="0" style="1" hidden="1" customWidth="1"/>
    <col min="263" max="263" width="11.3984375" style="1" bestFit="1" customWidth="1"/>
    <col min="264" max="512" width="8.796875" style="1"/>
    <col min="513" max="513" width="1.59765625" style="1" customWidth="1"/>
    <col min="514" max="514" width="80.19921875" style="1" bestFit="1" customWidth="1"/>
    <col min="515" max="515" width="12.59765625" style="1" bestFit="1" customWidth="1"/>
    <col min="516" max="516" width="13.19921875" style="1" customWidth="1"/>
    <col min="517" max="517" width="77.8984375" style="1" customWidth="1"/>
    <col min="518" max="518" width="0" style="1" hidden="1" customWidth="1"/>
    <col min="519" max="519" width="11.3984375" style="1" bestFit="1" customWidth="1"/>
    <col min="520" max="768" width="8.796875" style="1"/>
    <col min="769" max="769" width="1.59765625" style="1" customWidth="1"/>
    <col min="770" max="770" width="80.19921875" style="1" bestFit="1" customWidth="1"/>
    <col min="771" max="771" width="12.59765625" style="1" bestFit="1" customWidth="1"/>
    <col min="772" max="772" width="13.19921875" style="1" customWidth="1"/>
    <col min="773" max="773" width="77.8984375" style="1" customWidth="1"/>
    <col min="774" max="774" width="0" style="1" hidden="1" customWidth="1"/>
    <col min="775" max="775" width="11.3984375" style="1" bestFit="1" customWidth="1"/>
    <col min="776" max="1024" width="8.796875" style="1"/>
    <col min="1025" max="1025" width="1.59765625" style="1" customWidth="1"/>
    <col min="1026" max="1026" width="80.19921875" style="1" bestFit="1" customWidth="1"/>
    <col min="1027" max="1027" width="12.59765625" style="1" bestFit="1" customWidth="1"/>
    <col min="1028" max="1028" width="13.19921875" style="1" customWidth="1"/>
    <col min="1029" max="1029" width="77.8984375" style="1" customWidth="1"/>
    <col min="1030" max="1030" width="0" style="1" hidden="1" customWidth="1"/>
    <col min="1031" max="1031" width="11.3984375" style="1" bestFit="1" customWidth="1"/>
    <col min="1032" max="1280" width="8.796875" style="1"/>
    <col min="1281" max="1281" width="1.59765625" style="1" customWidth="1"/>
    <col min="1282" max="1282" width="80.19921875" style="1" bestFit="1" customWidth="1"/>
    <col min="1283" max="1283" width="12.59765625" style="1" bestFit="1" customWidth="1"/>
    <col min="1284" max="1284" width="13.19921875" style="1" customWidth="1"/>
    <col min="1285" max="1285" width="77.8984375" style="1" customWidth="1"/>
    <col min="1286" max="1286" width="0" style="1" hidden="1" customWidth="1"/>
    <col min="1287" max="1287" width="11.3984375" style="1" bestFit="1" customWidth="1"/>
    <col min="1288" max="1536" width="8.796875" style="1"/>
    <col min="1537" max="1537" width="1.59765625" style="1" customWidth="1"/>
    <col min="1538" max="1538" width="80.19921875" style="1" bestFit="1" customWidth="1"/>
    <col min="1539" max="1539" width="12.59765625" style="1" bestFit="1" customWidth="1"/>
    <col min="1540" max="1540" width="13.19921875" style="1" customWidth="1"/>
    <col min="1541" max="1541" width="77.8984375" style="1" customWidth="1"/>
    <col min="1542" max="1542" width="0" style="1" hidden="1" customWidth="1"/>
    <col min="1543" max="1543" width="11.3984375" style="1" bestFit="1" customWidth="1"/>
    <col min="1544" max="1792" width="8.796875" style="1"/>
    <col min="1793" max="1793" width="1.59765625" style="1" customWidth="1"/>
    <col min="1794" max="1794" width="80.19921875" style="1" bestFit="1" customWidth="1"/>
    <col min="1795" max="1795" width="12.59765625" style="1" bestFit="1" customWidth="1"/>
    <col min="1796" max="1796" width="13.19921875" style="1" customWidth="1"/>
    <col min="1797" max="1797" width="77.8984375" style="1" customWidth="1"/>
    <col min="1798" max="1798" width="0" style="1" hidden="1" customWidth="1"/>
    <col min="1799" max="1799" width="11.3984375" style="1" bestFit="1" customWidth="1"/>
    <col min="1800" max="2048" width="8.796875" style="1"/>
    <col min="2049" max="2049" width="1.59765625" style="1" customWidth="1"/>
    <col min="2050" max="2050" width="80.19921875" style="1" bestFit="1" customWidth="1"/>
    <col min="2051" max="2051" width="12.59765625" style="1" bestFit="1" customWidth="1"/>
    <col min="2052" max="2052" width="13.19921875" style="1" customWidth="1"/>
    <col min="2053" max="2053" width="77.8984375" style="1" customWidth="1"/>
    <col min="2054" max="2054" width="0" style="1" hidden="1" customWidth="1"/>
    <col min="2055" max="2055" width="11.3984375" style="1" bestFit="1" customWidth="1"/>
    <col min="2056" max="2304" width="8.796875" style="1"/>
    <col min="2305" max="2305" width="1.59765625" style="1" customWidth="1"/>
    <col min="2306" max="2306" width="80.19921875" style="1" bestFit="1" customWidth="1"/>
    <col min="2307" max="2307" width="12.59765625" style="1" bestFit="1" customWidth="1"/>
    <col min="2308" max="2308" width="13.19921875" style="1" customWidth="1"/>
    <col min="2309" max="2309" width="77.8984375" style="1" customWidth="1"/>
    <col min="2310" max="2310" width="0" style="1" hidden="1" customWidth="1"/>
    <col min="2311" max="2311" width="11.3984375" style="1" bestFit="1" customWidth="1"/>
    <col min="2312" max="2560" width="8.796875" style="1"/>
    <col min="2561" max="2561" width="1.59765625" style="1" customWidth="1"/>
    <col min="2562" max="2562" width="80.19921875" style="1" bestFit="1" customWidth="1"/>
    <col min="2563" max="2563" width="12.59765625" style="1" bestFit="1" customWidth="1"/>
    <col min="2564" max="2564" width="13.19921875" style="1" customWidth="1"/>
    <col min="2565" max="2565" width="77.8984375" style="1" customWidth="1"/>
    <col min="2566" max="2566" width="0" style="1" hidden="1" customWidth="1"/>
    <col min="2567" max="2567" width="11.3984375" style="1" bestFit="1" customWidth="1"/>
    <col min="2568" max="2816" width="8.796875" style="1"/>
    <col min="2817" max="2817" width="1.59765625" style="1" customWidth="1"/>
    <col min="2818" max="2818" width="80.19921875" style="1" bestFit="1" customWidth="1"/>
    <col min="2819" max="2819" width="12.59765625" style="1" bestFit="1" customWidth="1"/>
    <col min="2820" max="2820" width="13.19921875" style="1" customWidth="1"/>
    <col min="2821" max="2821" width="77.8984375" style="1" customWidth="1"/>
    <col min="2822" max="2822" width="0" style="1" hidden="1" customWidth="1"/>
    <col min="2823" max="2823" width="11.3984375" style="1" bestFit="1" customWidth="1"/>
    <col min="2824" max="3072" width="8.796875" style="1"/>
    <col min="3073" max="3073" width="1.59765625" style="1" customWidth="1"/>
    <col min="3074" max="3074" width="80.19921875" style="1" bestFit="1" customWidth="1"/>
    <col min="3075" max="3075" width="12.59765625" style="1" bestFit="1" customWidth="1"/>
    <col min="3076" max="3076" width="13.19921875" style="1" customWidth="1"/>
    <col min="3077" max="3077" width="77.8984375" style="1" customWidth="1"/>
    <col min="3078" max="3078" width="0" style="1" hidden="1" customWidth="1"/>
    <col min="3079" max="3079" width="11.3984375" style="1" bestFit="1" customWidth="1"/>
    <col min="3080" max="3328" width="8.796875" style="1"/>
    <col min="3329" max="3329" width="1.59765625" style="1" customWidth="1"/>
    <col min="3330" max="3330" width="80.19921875" style="1" bestFit="1" customWidth="1"/>
    <col min="3331" max="3331" width="12.59765625" style="1" bestFit="1" customWidth="1"/>
    <col min="3332" max="3332" width="13.19921875" style="1" customWidth="1"/>
    <col min="3333" max="3333" width="77.8984375" style="1" customWidth="1"/>
    <col min="3334" max="3334" width="0" style="1" hidden="1" customWidth="1"/>
    <col min="3335" max="3335" width="11.3984375" style="1" bestFit="1" customWidth="1"/>
    <col min="3336" max="3584" width="8.796875" style="1"/>
    <col min="3585" max="3585" width="1.59765625" style="1" customWidth="1"/>
    <col min="3586" max="3586" width="80.19921875" style="1" bestFit="1" customWidth="1"/>
    <col min="3587" max="3587" width="12.59765625" style="1" bestFit="1" customWidth="1"/>
    <col min="3588" max="3588" width="13.19921875" style="1" customWidth="1"/>
    <col min="3589" max="3589" width="77.8984375" style="1" customWidth="1"/>
    <col min="3590" max="3590" width="0" style="1" hidden="1" customWidth="1"/>
    <col min="3591" max="3591" width="11.3984375" style="1" bestFit="1" customWidth="1"/>
    <col min="3592" max="3840" width="8.796875" style="1"/>
    <col min="3841" max="3841" width="1.59765625" style="1" customWidth="1"/>
    <col min="3842" max="3842" width="80.19921875" style="1" bestFit="1" customWidth="1"/>
    <col min="3843" max="3843" width="12.59765625" style="1" bestFit="1" customWidth="1"/>
    <col min="3844" max="3844" width="13.19921875" style="1" customWidth="1"/>
    <col min="3845" max="3845" width="77.8984375" style="1" customWidth="1"/>
    <col min="3846" max="3846" width="0" style="1" hidden="1" customWidth="1"/>
    <col min="3847" max="3847" width="11.3984375" style="1" bestFit="1" customWidth="1"/>
    <col min="3848" max="4096" width="8.796875" style="1"/>
    <col min="4097" max="4097" width="1.59765625" style="1" customWidth="1"/>
    <col min="4098" max="4098" width="80.19921875" style="1" bestFit="1" customWidth="1"/>
    <col min="4099" max="4099" width="12.59765625" style="1" bestFit="1" customWidth="1"/>
    <col min="4100" max="4100" width="13.19921875" style="1" customWidth="1"/>
    <col min="4101" max="4101" width="77.8984375" style="1" customWidth="1"/>
    <col min="4102" max="4102" width="0" style="1" hidden="1" customWidth="1"/>
    <col min="4103" max="4103" width="11.3984375" style="1" bestFit="1" customWidth="1"/>
    <col min="4104" max="4352" width="8.796875" style="1"/>
    <col min="4353" max="4353" width="1.59765625" style="1" customWidth="1"/>
    <col min="4354" max="4354" width="80.19921875" style="1" bestFit="1" customWidth="1"/>
    <col min="4355" max="4355" width="12.59765625" style="1" bestFit="1" customWidth="1"/>
    <col min="4356" max="4356" width="13.19921875" style="1" customWidth="1"/>
    <col min="4357" max="4357" width="77.8984375" style="1" customWidth="1"/>
    <col min="4358" max="4358" width="0" style="1" hidden="1" customWidth="1"/>
    <col min="4359" max="4359" width="11.3984375" style="1" bestFit="1" customWidth="1"/>
    <col min="4360" max="4608" width="8.796875" style="1"/>
    <col min="4609" max="4609" width="1.59765625" style="1" customWidth="1"/>
    <col min="4610" max="4610" width="80.19921875" style="1" bestFit="1" customWidth="1"/>
    <col min="4611" max="4611" width="12.59765625" style="1" bestFit="1" customWidth="1"/>
    <col min="4612" max="4612" width="13.19921875" style="1" customWidth="1"/>
    <col min="4613" max="4613" width="77.8984375" style="1" customWidth="1"/>
    <col min="4614" max="4614" width="0" style="1" hidden="1" customWidth="1"/>
    <col min="4615" max="4615" width="11.3984375" style="1" bestFit="1" customWidth="1"/>
    <col min="4616" max="4864" width="8.796875" style="1"/>
    <col min="4865" max="4865" width="1.59765625" style="1" customWidth="1"/>
    <col min="4866" max="4866" width="80.19921875" style="1" bestFit="1" customWidth="1"/>
    <col min="4867" max="4867" width="12.59765625" style="1" bestFit="1" customWidth="1"/>
    <col min="4868" max="4868" width="13.19921875" style="1" customWidth="1"/>
    <col min="4869" max="4869" width="77.8984375" style="1" customWidth="1"/>
    <col min="4870" max="4870" width="0" style="1" hidden="1" customWidth="1"/>
    <col min="4871" max="4871" width="11.3984375" style="1" bestFit="1" customWidth="1"/>
    <col min="4872" max="5120" width="8.796875" style="1"/>
    <col min="5121" max="5121" width="1.59765625" style="1" customWidth="1"/>
    <col min="5122" max="5122" width="80.19921875" style="1" bestFit="1" customWidth="1"/>
    <col min="5123" max="5123" width="12.59765625" style="1" bestFit="1" customWidth="1"/>
    <col min="5124" max="5124" width="13.19921875" style="1" customWidth="1"/>
    <col min="5125" max="5125" width="77.8984375" style="1" customWidth="1"/>
    <col min="5126" max="5126" width="0" style="1" hidden="1" customWidth="1"/>
    <col min="5127" max="5127" width="11.3984375" style="1" bestFit="1" customWidth="1"/>
    <col min="5128" max="5376" width="8.796875" style="1"/>
    <col min="5377" max="5377" width="1.59765625" style="1" customWidth="1"/>
    <col min="5378" max="5378" width="80.19921875" style="1" bestFit="1" customWidth="1"/>
    <col min="5379" max="5379" width="12.59765625" style="1" bestFit="1" customWidth="1"/>
    <col min="5380" max="5380" width="13.19921875" style="1" customWidth="1"/>
    <col min="5381" max="5381" width="77.8984375" style="1" customWidth="1"/>
    <col min="5382" max="5382" width="0" style="1" hidden="1" customWidth="1"/>
    <col min="5383" max="5383" width="11.3984375" style="1" bestFit="1" customWidth="1"/>
    <col min="5384" max="5632" width="8.796875" style="1"/>
    <col min="5633" max="5633" width="1.59765625" style="1" customWidth="1"/>
    <col min="5634" max="5634" width="80.19921875" style="1" bestFit="1" customWidth="1"/>
    <col min="5635" max="5635" width="12.59765625" style="1" bestFit="1" customWidth="1"/>
    <col min="5636" max="5636" width="13.19921875" style="1" customWidth="1"/>
    <col min="5637" max="5637" width="77.8984375" style="1" customWidth="1"/>
    <col min="5638" max="5638" width="0" style="1" hidden="1" customWidth="1"/>
    <col min="5639" max="5639" width="11.3984375" style="1" bestFit="1" customWidth="1"/>
    <col min="5640" max="5888" width="8.796875" style="1"/>
    <col min="5889" max="5889" width="1.59765625" style="1" customWidth="1"/>
    <col min="5890" max="5890" width="80.19921875" style="1" bestFit="1" customWidth="1"/>
    <col min="5891" max="5891" width="12.59765625" style="1" bestFit="1" customWidth="1"/>
    <col min="5892" max="5892" width="13.19921875" style="1" customWidth="1"/>
    <col min="5893" max="5893" width="77.8984375" style="1" customWidth="1"/>
    <col min="5894" max="5894" width="0" style="1" hidden="1" customWidth="1"/>
    <col min="5895" max="5895" width="11.3984375" style="1" bestFit="1" customWidth="1"/>
    <col min="5896" max="6144" width="8.796875" style="1"/>
    <col min="6145" max="6145" width="1.59765625" style="1" customWidth="1"/>
    <col min="6146" max="6146" width="80.19921875" style="1" bestFit="1" customWidth="1"/>
    <col min="6147" max="6147" width="12.59765625" style="1" bestFit="1" customWidth="1"/>
    <col min="6148" max="6148" width="13.19921875" style="1" customWidth="1"/>
    <col min="6149" max="6149" width="77.8984375" style="1" customWidth="1"/>
    <col min="6150" max="6150" width="0" style="1" hidden="1" customWidth="1"/>
    <col min="6151" max="6151" width="11.3984375" style="1" bestFit="1" customWidth="1"/>
    <col min="6152" max="6400" width="8.796875" style="1"/>
    <col min="6401" max="6401" width="1.59765625" style="1" customWidth="1"/>
    <col min="6402" max="6402" width="80.19921875" style="1" bestFit="1" customWidth="1"/>
    <col min="6403" max="6403" width="12.59765625" style="1" bestFit="1" customWidth="1"/>
    <col min="6404" max="6404" width="13.19921875" style="1" customWidth="1"/>
    <col min="6405" max="6405" width="77.8984375" style="1" customWidth="1"/>
    <col min="6406" max="6406" width="0" style="1" hidden="1" customWidth="1"/>
    <col min="6407" max="6407" width="11.3984375" style="1" bestFit="1" customWidth="1"/>
    <col min="6408" max="6656" width="8.796875" style="1"/>
    <col min="6657" max="6657" width="1.59765625" style="1" customWidth="1"/>
    <col min="6658" max="6658" width="80.19921875" style="1" bestFit="1" customWidth="1"/>
    <col min="6659" max="6659" width="12.59765625" style="1" bestFit="1" customWidth="1"/>
    <col min="6660" max="6660" width="13.19921875" style="1" customWidth="1"/>
    <col min="6661" max="6661" width="77.8984375" style="1" customWidth="1"/>
    <col min="6662" max="6662" width="0" style="1" hidden="1" customWidth="1"/>
    <col min="6663" max="6663" width="11.3984375" style="1" bestFit="1" customWidth="1"/>
    <col min="6664" max="6912" width="8.796875" style="1"/>
    <col min="6913" max="6913" width="1.59765625" style="1" customWidth="1"/>
    <col min="6914" max="6914" width="80.19921875" style="1" bestFit="1" customWidth="1"/>
    <col min="6915" max="6915" width="12.59765625" style="1" bestFit="1" customWidth="1"/>
    <col min="6916" max="6916" width="13.19921875" style="1" customWidth="1"/>
    <col min="6917" max="6917" width="77.8984375" style="1" customWidth="1"/>
    <col min="6918" max="6918" width="0" style="1" hidden="1" customWidth="1"/>
    <col min="6919" max="6919" width="11.3984375" style="1" bestFit="1" customWidth="1"/>
    <col min="6920" max="7168" width="8.796875" style="1"/>
    <col min="7169" max="7169" width="1.59765625" style="1" customWidth="1"/>
    <col min="7170" max="7170" width="80.19921875" style="1" bestFit="1" customWidth="1"/>
    <col min="7171" max="7171" width="12.59765625" style="1" bestFit="1" customWidth="1"/>
    <col min="7172" max="7172" width="13.19921875" style="1" customWidth="1"/>
    <col min="7173" max="7173" width="77.8984375" style="1" customWidth="1"/>
    <col min="7174" max="7174" width="0" style="1" hidden="1" customWidth="1"/>
    <col min="7175" max="7175" width="11.3984375" style="1" bestFit="1" customWidth="1"/>
    <col min="7176" max="7424" width="8.796875" style="1"/>
    <col min="7425" max="7425" width="1.59765625" style="1" customWidth="1"/>
    <col min="7426" max="7426" width="80.19921875" style="1" bestFit="1" customWidth="1"/>
    <col min="7427" max="7427" width="12.59765625" style="1" bestFit="1" customWidth="1"/>
    <col min="7428" max="7428" width="13.19921875" style="1" customWidth="1"/>
    <col min="7429" max="7429" width="77.8984375" style="1" customWidth="1"/>
    <col min="7430" max="7430" width="0" style="1" hidden="1" customWidth="1"/>
    <col min="7431" max="7431" width="11.3984375" style="1" bestFit="1" customWidth="1"/>
    <col min="7432" max="7680" width="8.796875" style="1"/>
    <col min="7681" max="7681" width="1.59765625" style="1" customWidth="1"/>
    <col min="7682" max="7682" width="80.19921875" style="1" bestFit="1" customWidth="1"/>
    <col min="7683" max="7683" width="12.59765625" style="1" bestFit="1" customWidth="1"/>
    <col min="7684" max="7684" width="13.19921875" style="1" customWidth="1"/>
    <col min="7685" max="7685" width="77.8984375" style="1" customWidth="1"/>
    <col min="7686" max="7686" width="0" style="1" hidden="1" customWidth="1"/>
    <col min="7687" max="7687" width="11.3984375" style="1" bestFit="1" customWidth="1"/>
    <col min="7688" max="7936" width="8.796875" style="1"/>
    <col min="7937" max="7937" width="1.59765625" style="1" customWidth="1"/>
    <col min="7938" max="7938" width="80.19921875" style="1" bestFit="1" customWidth="1"/>
    <col min="7939" max="7939" width="12.59765625" style="1" bestFit="1" customWidth="1"/>
    <col min="7940" max="7940" width="13.19921875" style="1" customWidth="1"/>
    <col min="7941" max="7941" width="77.8984375" style="1" customWidth="1"/>
    <col min="7942" max="7942" width="0" style="1" hidden="1" customWidth="1"/>
    <col min="7943" max="7943" width="11.3984375" style="1" bestFit="1" customWidth="1"/>
    <col min="7944" max="8192" width="8.796875" style="1"/>
    <col min="8193" max="8193" width="1.59765625" style="1" customWidth="1"/>
    <col min="8194" max="8194" width="80.19921875" style="1" bestFit="1" customWidth="1"/>
    <col min="8195" max="8195" width="12.59765625" style="1" bestFit="1" customWidth="1"/>
    <col min="8196" max="8196" width="13.19921875" style="1" customWidth="1"/>
    <col min="8197" max="8197" width="77.8984375" style="1" customWidth="1"/>
    <col min="8198" max="8198" width="0" style="1" hidden="1" customWidth="1"/>
    <col min="8199" max="8199" width="11.3984375" style="1" bestFit="1" customWidth="1"/>
    <col min="8200" max="8448" width="8.796875" style="1"/>
    <col min="8449" max="8449" width="1.59765625" style="1" customWidth="1"/>
    <col min="8450" max="8450" width="80.19921875" style="1" bestFit="1" customWidth="1"/>
    <col min="8451" max="8451" width="12.59765625" style="1" bestFit="1" customWidth="1"/>
    <col min="8452" max="8452" width="13.19921875" style="1" customWidth="1"/>
    <col min="8453" max="8453" width="77.8984375" style="1" customWidth="1"/>
    <col min="8454" max="8454" width="0" style="1" hidden="1" customWidth="1"/>
    <col min="8455" max="8455" width="11.3984375" style="1" bestFit="1" customWidth="1"/>
    <col min="8456" max="8704" width="8.796875" style="1"/>
    <col min="8705" max="8705" width="1.59765625" style="1" customWidth="1"/>
    <col min="8706" max="8706" width="80.19921875" style="1" bestFit="1" customWidth="1"/>
    <col min="8707" max="8707" width="12.59765625" style="1" bestFit="1" customWidth="1"/>
    <col min="8708" max="8708" width="13.19921875" style="1" customWidth="1"/>
    <col min="8709" max="8709" width="77.8984375" style="1" customWidth="1"/>
    <col min="8710" max="8710" width="0" style="1" hidden="1" customWidth="1"/>
    <col min="8711" max="8711" width="11.3984375" style="1" bestFit="1" customWidth="1"/>
    <col min="8712" max="8960" width="8.796875" style="1"/>
    <col min="8961" max="8961" width="1.59765625" style="1" customWidth="1"/>
    <col min="8962" max="8962" width="80.19921875" style="1" bestFit="1" customWidth="1"/>
    <col min="8963" max="8963" width="12.59765625" style="1" bestFit="1" customWidth="1"/>
    <col min="8964" max="8964" width="13.19921875" style="1" customWidth="1"/>
    <col min="8965" max="8965" width="77.8984375" style="1" customWidth="1"/>
    <col min="8966" max="8966" width="0" style="1" hidden="1" customWidth="1"/>
    <col min="8967" max="8967" width="11.3984375" style="1" bestFit="1" customWidth="1"/>
    <col min="8968" max="9216" width="8.796875" style="1"/>
    <col min="9217" max="9217" width="1.59765625" style="1" customWidth="1"/>
    <col min="9218" max="9218" width="80.19921875" style="1" bestFit="1" customWidth="1"/>
    <col min="9219" max="9219" width="12.59765625" style="1" bestFit="1" customWidth="1"/>
    <col min="9220" max="9220" width="13.19921875" style="1" customWidth="1"/>
    <col min="9221" max="9221" width="77.8984375" style="1" customWidth="1"/>
    <col min="9222" max="9222" width="0" style="1" hidden="1" customWidth="1"/>
    <col min="9223" max="9223" width="11.3984375" style="1" bestFit="1" customWidth="1"/>
    <col min="9224" max="9472" width="8.796875" style="1"/>
    <col min="9473" max="9473" width="1.59765625" style="1" customWidth="1"/>
    <col min="9474" max="9474" width="80.19921875" style="1" bestFit="1" customWidth="1"/>
    <col min="9475" max="9475" width="12.59765625" style="1" bestFit="1" customWidth="1"/>
    <col min="9476" max="9476" width="13.19921875" style="1" customWidth="1"/>
    <col min="9477" max="9477" width="77.8984375" style="1" customWidth="1"/>
    <col min="9478" max="9478" width="0" style="1" hidden="1" customWidth="1"/>
    <col min="9479" max="9479" width="11.3984375" style="1" bestFit="1" customWidth="1"/>
    <col min="9480" max="9728" width="8.796875" style="1"/>
    <col min="9729" max="9729" width="1.59765625" style="1" customWidth="1"/>
    <col min="9730" max="9730" width="80.19921875" style="1" bestFit="1" customWidth="1"/>
    <col min="9731" max="9731" width="12.59765625" style="1" bestFit="1" customWidth="1"/>
    <col min="9732" max="9732" width="13.19921875" style="1" customWidth="1"/>
    <col min="9733" max="9733" width="77.8984375" style="1" customWidth="1"/>
    <col min="9734" max="9734" width="0" style="1" hidden="1" customWidth="1"/>
    <col min="9735" max="9735" width="11.3984375" style="1" bestFit="1" customWidth="1"/>
    <col min="9736" max="9984" width="8.796875" style="1"/>
    <col min="9985" max="9985" width="1.59765625" style="1" customWidth="1"/>
    <col min="9986" max="9986" width="80.19921875" style="1" bestFit="1" customWidth="1"/>
    <col min="9987" max="9987" width="12.59765625" style="1" bestFit="1" customWidth="1"/>
    <col min="9988" max="9988" width="13.19921875" style="1" customWidth="1"/>
    <col min="9989" max="9989" width="77.8984375" style="1" customWidth="1"/>
    <col min="9990" max="9990" width="0" style="1" hidden="1" customWidth="1"/>
    <col min="9991" max="9991" width="11.3984375" style="1" bestFit="1" customWidth="1"/>
    <col min="9992" max="10240" width="8.796875" style="1"/>
    <col min="10241" max="10241" width="1.59765625" style="1" customWidth="1"/>
    <col min="10242" max="10242" width="80.19921875" style="1" bestFit="1" customWidth="1"/>
    <col min="10243" max="10243" width="12.59765625" style="1" bestFit="1" customWidth="1"/>
    <col min="10244" max="10244" width="13.19921875" style="1" customWidth="1"/>
    <col min="10245" max="10245" width="77.8984375" style="1" customWidth="1"/>
    <col min="10246" max="10246" width="0" style="1" hidden="1" customWidth="1"/>
    <col min="10247" max="10247" width="11.3984375" style="1" bestFit="1" customWidth="1"/>
    <col min="10248" max="10496" width="8.796875" style="1"/>
    <col min="10497" max="10497" width="1.59765625" style="1" customWidth="1"/>
    <col min="10498" max="10498" width="80.19921875" style="1" bestFit="1" customWidth="1"/>
    <col min="10499" max="10499" width="12.59765625" style="1" bestFit="1" customWidth="1"/>
    <col min="10500" max="10500" width="13.19921875" style="1" customWidth="1"/>
    <col min="10501" max="10501" width="77.8984375" style="1" customWidth="1"/>
    <col min="10502" max="10502" width="0" style="1" hidden="1" customWidth="1"/>
    <col min="10503" max="10503" width="11.3984375" style="1" bestFit="1" customWidth="1"/>
    <col min="10504" max="10752" width="8.796875" style="1"/>
    <col min="10753" max="10753" width="1.59765625" style="1" customWidth="1"/>
    <col min="10754" max="10754" width="80.19921875" style="1" bestFit="1" customWidth="1"/>
    <col min="10755" max="10755" width="12.59765625" style="1" bestFit="1" customWidth="1"/>
    <col min="10756" max="10756" width="13.19921875" style="1" customWidth="1"/>
    <col min="10757" max="10757" width="77.8984375" style="1" customWidth="1"/>
    <col min="10758" max="10758" width="0" style="1" hidden="1" customWidth="1"/>
    <col min="10759" max="10759" width="11.3984375" style="1" bestFit="1" customWidth="1"/>
    <col min="10760" max="11008" width="8.796875" style="1"/>
    <col min="11009" max="11009" width="1.59765625" style="1" customWidth="1"/>
    <col min="11010" max="11010" width="80.19921875" style="1" bestFit="1" customWidth="1"/>
    <col min="11011" max="11011" width="12.59765625" style="1" bestFit="1" customWidth="1"/>
    <col min="11012" max="11012" width="13.19921875" style="1" customWidth="1"/>
    <col min="11013" max="11013" width="77.8984375" style="1" customWidth="1"/>
    <col min="11014" max="11014" width="0" style="1" hidden="1" customWidth="1"/>
    <col min="11015" max="11015" width="11.3984375" style="1" bestFit="1" customWidth="1"/>
    <col min="11016" max="11264" width="8.796875" style="1"/>
    <col min="11265" max="11265" width="1.59765625" style="1" customWidth="1"/>
    <col min="11266" max="11266" width="80.19921875" style="1" bestFit="1" customWidth="1"/>
    <col min="11267" max="11267" width="12.59765625" style="1" bestFit="1" customWidth="1"/>
    <col min="11268" max="11268" width="13.19921875" style="1" customWidth="1"/>
    <col min="11269" max="11269" width="77.8984375" style="1" customWidth="1"/>
    <col min="11270" max="11270" width="0" style="1" hidden="1" customWidth="1"/>
    <col min="11271" max="11271" width="11.3984375" style="1" bestFit="1" customWidth="1"/>
    <col min="11272" max="11520" width="8.796875" style="1"/>
    <col min="11521" max="11521" width="1.59765625" style="1" customWidth="1"/>
    <col min="11522" max="11522" width="80.19921875" style="1" bestFit="1" customWidth="1"/>
    <col min="11523" max="11523" width="12.59765625" style="1" bestFit="1" customWidth="1"/>
    <col min="11524" max="11524" width="13.19921875" style="1" customWidth="1"/>
    <col min="11525" max="11525" width="77.8984375" style="1" customWidth="1"/>
    <col min="11526" max="11526" width="0" style="1" hidden="1" customWidth="1"/>
    <col min="11527" max="11527" width="11.3984375" style="1" bestFit="1" customWidth="1"/>
    <col min="11528" max="11776" width="8.796875" style="1"/>
    <col min="11777" max="11777" width="1.59765625" style="1" customWidth="1"/>
    <col min="11778" max="11778" width="80.19921875" style="1" bestFit="1" customWidth="1"/>
    <col min="11779" max="11779" width="12.59765625" style="1" bestFit="1" customWidth="1"/>
    <col min="11780" max="11780" width="13.19921875" style="1" customWidth="1"/>
    <col min="11781" max="11781" width="77.8984375" style="1" customWidth="1"/>
    <col min="11782" max="11782" width="0" style="1" hidden="1" customWidth="1"/>
    <col min="11783" max="11783" width="11.3984375" style="1" bestFit="1" customWidth="1"/>
    <col min="11784" max="12032" width="8.796875" style="1"/>
    <col min="12033" max="12033" width="1.59765625" style="1" customWidth="1"/>
    <col min="12034" max="12034" width="80.19921875" style="1" bestFit="1" customWidth="1"/>
    <col min="12035" max="12035" width="12.59765625" style="1" bestFit="1" customWidth="1"/>
    <col min="12036" max="12036" width="13.19921875" style="1" customWidth="1"/>
    <col min="12037" max="12037" width="77.8984375" style="1" customWidth="1"/>
    <col min="12038" max="12038" width="0" style="1" hidden="1" customWidth="1"/>
    <col min="12039" max="12039" width="11.3984375" style="1" bestFit="1" customWidth="1"/>
    <col min="12040" max="12288" width="8.796875" style="1"/>
    <col min="12289" max="12289" width="1.59765625" style="1" customWidth="1"/>
    <col min="12290" max="12290" width="80.19921875" style="1" bestFit="1" customWidth="1"/>
    <col min="12291" max="12291" width="12.59765625" style="1" bestFit="1" customWidth="1"/>
    <col min="12292" max="12292" width="13.19921875" style="1" customWidth="1"/>
    <col min="12293" max="12293" width="77.8984375" style="1" customWidth="1"/>
    <col min="12294" max="12294" width="0" style="1" hidden="1" customWidth="1"/>
    <col min="12295" max="12295" width="11.3984375" style="1" bestFit="1" customWidth="1"/>
    <col min="12296" max="12544" width="8.796875" style="1"/>
    <col min="12545" max="12545" width="1.59765625" style="1" customWidth="1"/>
    <col min="12546" max="12546" width="80.19921875" style="1" bestFit="1" customWidth="1"/>
    <col min="12547" max="12547" width="12.59765625" style="1" bestFit="1" customWidth="1"/>
    <col min="12548" max="12548" width="13.19921875" style="1" customWidth="1"/>
    <col min="12549" max="12549" width="77.8984375" style="1" customWidth="1"/>
    <col min="12550" max="12550" width="0" style="1" hidden="1" customWidth="1"/>
    <col min="12551" max="12551" width="11.3984375" style="1" bestFit="1" customWidth="1"/>
    <col min="12552" max="12800" width="8.796875" style="1"/>
    <col min="12801" max="12801" width="1.59765625" style="1" customWidth="1"/>
    <col min="12802" max="12802" width="80.19921875" style="1" bestFit="1" customWidth="1"/>
    <col min="12803" max="12803" width="12.59765625" style="1" bestFit="1" customWidth="1"/>
    <col min="12804" max="12804" width="13.19921875" style="1" customWidth="1"/>
    <col min="12805" max="12805" width="77.8984375" style="1" customWidth="1"/>
    <col min="12806" max="12806" width="0" style="1" hidden="1" customWidth="1"/>
    <col min="12807" max="12807" width="11.3984375" style="1" bestFit="1" customWidth="1"/>
    <col min="12808" max="13056" width="8.796875" style="1"/>
    <col min="13057" max="13057" width="1.59765625" style="1" customWidth="1"/>
    <col min="13058" max="13058" width="80.19921875" style="1" bestFit="1" customWidth="1"/>
    <col min="13059" max="13059" width="12.59765625" style="1" bestFit="1" customWidth="1"/>
    <col min="13060" max="13060" width="13.19921875" style="1" customWidth="1"/>
    <col min="13061" max="13061" width="77.8984375" style="1" customWidth="1"/>
    <col min="13062" max="13062" width="0" style="1" hidden="1" customWidth="1"/>
    <col min="13063" max="13063" width="11.3984375" style="1" bestFit="1" customWidth="1"/>
    <col min="13064" max="13312" width="8.796875" style="1"/>
    <col min="13313" max="13313" width="1.59765625" style="1" customWidth="1"/>
    <col min="13314" max="13314" width="80.19921875" style="1" bestFit="1" customWidth="1"/>
    <col min="13315" max="13315" width="12.59765625" style="1" bestFit="1" customWidth="1"/>
    <col min="13316" max="13316" width="13.19921875" style="1" customWidth="1"/>
    <col min="13317" max="13317" width="77.8984375" style="1" customWidth="1"/>
    <col min="13318" max="13318" width="0" style="1" hidden="1" customWidth="1"/>
    <col min="13319" max="13319" width="11.3984375" style="1" bestFit="1" customWidth="1"/>
    <col min="13320" max="13568" width="8.796875" style="1"/>
    <col min="13569" max="13569" width="1.59765625" style="1" customWidth="1"/>
    <col min="13570" max="13570" width="80.19921875" style="1" bestFit="1" customWidth="1"/>
    <col min="13571" max="13571" width="12.59765625" style="1" bestFit="1" customWidth="1"/>
    <col min="13572" max="13572" width="13.19921875" style="1" customWidth="1"/>
    <col min="13573" max="13573" width="77.8984375" style="1" customWidth="1"/>
    <col min="13574" max="13574" width="0" style="1" hidden="1" customWidth="1"/>
    <col min="13575" max="13575" width="11.3984375" style="1" bestFit="1" customWidth="1"/>
    <col min="13576" max="13824" width="8.796875" style="1"/>
    <col min="13825" max="13825" width="1.59765625" style="1" customWidth="1"/>
    <col min="13826" max="13826" width="80.19921875" style="1" bestFit="1" customWidth="1"/>
    <col min="13827" max="13827" width="12.59765625" style="1" bestFit="1" customWidth="1"/>
    <col min="13828" max="13828" width="13.19921875" style="1" customWidth="1"/>
    <col min="13829" max="13829" width="77.8984375" style="1" customWidth="1"/>
    <col min="13830" max="13830" width="0" style="1" hidden="1" customWidth="1"/>
    <col min="13831" max="13831" width="11.3984375" style="1" bestFit="1" customWidth="1"/>
    <col min="13832" max="14080" width="8.796875" style="1"/>
    <col min="14081" max="14081" width="1.59765625" style="1" customWidth="1"/>
    <col min="14082" max="14082" width="80.19921875" style="1" bestFit="1" customWidth="1"/>
    <col min="14083" max="14083" width="12.59765625" style="1" bestFit="1" customWidth="1"/>
    <col min="14084" max="14084" width="13.19921875" style="1" customWidth="1"/>
    <col min="14085" max="14085" width="77.8984375" style="1" customWidth="1"/>
    <col min="14086" max="14086" width="0" style="1" hidden="1" customWidth="1"/>
    <col min="14087" max="14087" width="11.3984375" style="1" bestFit="1" customWidth="1"/>
    <col min="14088" max="14336" width="8.796875" style="1"/>
    <col min="14337" max="14337" width="1.59765625" style="1" customWidth="1"/>
    <col min="14338" max="14338" width="80.19921875" style="1" bestFit="1" customWidth="1"/>
    <col min="14339" max="14339" width="12.59765625" style="1" bestFit="1" customWidth="1"/>
    <col min="14340" max="14340" width="13.19921875" style="1" customWidth="1"/>
    <col min="14341" max="14341" width="77.8984375" style="1" customWidth="1"/>
    <col min="14342" max="14342" width="0" style="1" hidden="1" customWidth="1"/>
    <col min="14343" max="14343" width="11.3984375" style="1" bestFit="1" customWidth="1"/>
    <col min="14344" max="14592" width="8.796875" style="1"/>
    <col min="14593" max="14593" width="1.59765625" style="1" customWidth="1"/>
    <col min="14594" max="14594" width="80.19921875" style="1" bestFit="1" customWidth="1"/>
    <col min="14595" max="14595" width="12.59765625" style="1" bestFit="1" customWidth="1"/>
    <col min="14596" max="14596" width="13.19921875" style="1" customWidth="1"/>
    <col min="14597" max="14597" width="77.8984375" style="1" customWidth="1"/>
    <col min="14598" max="14598" width="0" style="1" hidden="1" customWidth="1"/>
    <col min="14599" max="14599" width="11.3984375" style="1" bestFit="1" customWidth="1"/>
    <col min="14600" max="14848" width="8.796875" style="1"/>
    <col min="14849" max="14849" width="1.59765625" style="1" customWidth="1"/>
    <col min="14850" max="14850" width="80.19921875" style="1" bestFit="1" customWidth="1"/>
    <col min="14851" max="14851" width="12.59765625" style="1" bestFit="1" customWidth="1"/>
    <col min="14852" max="14852" width="13.19921875" style="1" customWidth="1"/>
    <col min="14853" max="14853" width="77.8984375" style="1" customWidth="1"/>
    <col min="14854" max="14854" width="0" style="1" hidden="1" customWidth="1"/>
    <col min="14855" max="14855" width="11.3984375" style="1" bestFit="1" customWidth="1"/>
    <col min="14856" max="15104" width="8.796875" style="1"/>
    <col min="15105" max="15105" width="1.59765625" style="1" customWidth="1"/>
    <col min="15106" max="15106" width="80.19921875" style="1" bestFit="1" customWidth="1"/>
    <col min="15107" max="15107" width="12.59765625" style="1" bestFit="1" customWidth="1"/>
    <col min="15108" max="15108" width="13.19921875" style="1" customWidth="1"/>
    <col min="15109" max="15109" width="77.8984375" style="1" customWidth="1"/>
    <col min="15110" max="15110" width="0" style="1" hidden="1" customWidth="1"/>
    <col min="15111" max="15111" width="11.3984375" style="1" bestFit="1" customWidth="1"/>
    <col min="15112" max="15360" width="8.796875" style="1"/>
    <col min="15361" max="15361" width="1.59765625" style="1" customWidth="1"/>
    <col min="15362" max="15362" width="80.19921875" style="1" bestFit="1" customWidth="1"/>
    <col min="15363" max="15363" width="12.59765625" style="1" bestFit="1" customWidth="1"/>
    <col min="15364" max="15364" width="13.19921875" style="1" customWidth="1"/>
    <col min="15365" max="15365" width="77.8984375" style="1" customWidth="1"/>
    <col min="15366" max="15366" width="0" style="1" hidden="1" customWidth="1"/>
    <col min="15367" max="15367" width="11.3984375" style="1" bestFit="1" customWidth="1"/>
    <col min="15368" max="15616" width="8.796875" style="1"/>
    <col min="15617" max="15617" width="1.59765625" style="1" customWidth="1"/>
    <col min="15618" max="15618" width="80.19921875" style="1" bestFit="1" customWidth="1"/>
    <col min="15619" max="15619" width="12.59765625" style="1" bestFit="1" customWidth="1"/>
    <col min="15620" max="15620" width="13.19921875" style="1" customWidth="1"/>
    <col min="15621" max="15621" width="77.8984375" style="1" customWidth="1"/>
    <col min="15622" max="15622" width="0" style="1" hidden="1" customWidth="1"/>
    <col min="15623" max="15623" width="11.3984375" style="1" bestFit="1" customWidth="1"/>
    <col min="15624" max="15872" width="8.796875" style="1"/>
    <col min="15873" max="15873" width="1.59765625" style="1" customWidth="1"/>
    <col min="15874" max="15874" width="80.19921875" style="1" bestFit="1" customWidth="1"/>
    <col min="15875" max="15875" width="12.59765625" style="1" bestFit="1" customWidth="1"/>
    <col min="15876" max="15876" width="13.19921875" style="1" customWidth="1"/>
    <col min="15877" max="15877" width="77.8984375" style="1" customWidth="1"/>
    <col min="15878" max="15878" width="0" style="1" hidden="1" customWidth="1"/>
    <col min="15879" max="15879" width="11.3984375" style="1" bestFit="1" customWidth="1"/>
    <col min="15880" max="16128" width="8.796875" style="1"/>
    <col min="16129" max="16129" width="1.59765625" style="1" customWidth="1"/>
    <col min="16130" max="16130" width="80.19921875" style="1" bestFit="1" customWidth="1"/>
    <col min="16131" max="16131" width="12.59765625" style="1" bestFit="1" customWidth="1"/>
    <col min="16132" max="16132" width="13.19921875" style="1" customWidth="1"/>
    <col min="16133" max="16133" width="77.8984375" style="1" customWidth="1"/>
    <col min="16134" max="16134" width="0" style="1" hidden="1" customWidth="1"/>
    <col min="16135" max="16135" width="11.3984375" style="1" bestFit="1" customWidth="1"/>
    <col min="16136" max="16384" width="8.796875" style="1"/>
  </cols>
  <sheetData>
    <row r="1" spans="1:7" s="102" customFormat="1" x14ac:dyDescent="0.75">
      <c r="A1" s="317" t="s">
        <v>511</v>
      </c>
      <c r="B1" s="317"/>
      <c r="C1" s="317"/>
      <c r="D1" s="317"/>
      <c r="E1" s="317"/>
    </row>
    <row r="2" spans="1:7" x14ac:dyDescent="0.4">
      <c r="A2" s="2"/>
      <c r="B2" s="7"/>
      <c r="E2" s="3" t="s">
        <v>0</v>
      </c>
    </row>
    <row r="3" spans="1:7" x14ac:dyDescent="0.4">
      <c r="A3" s="303" t="s">
        <v>1</v>
      </c>
      <c r="B3" s="374" t="s">
        <v>2</v>
      </c>
      <c r="C3" s="375"/>
      <c r="D3" s="305" t="s">
        <v>3</v>
      </c>
      <c r="E3" s="305"/>
    </row>
    <row r="4" spans="1:7" ht="38" x14ac:dyDescent="0.4">
      <c r="A4" s="376" t="s">
        <v>4</v>
      </c>
      <c r="B4" s="267" t="s">
        <v>512</v>
      </c>
      <c r="C4" s="268" t="s">
        <v>513</v>
      </c>
      <c r="D4" s="42"/>
      <c r="E4" s="37"/>
    </row>
    <row r="5" spans="1:7" s="403" customFormat="1" x14ac:dyDescent="0.4">
      <c r="A5" s="399" t="s">
        <v>446</v>
      </c>
      <c r="B5" s="399"/>
      <c r="C5" s="400">
        <f>SUM(C6)</f>
        <v>3992000</v>
      </c>
      <c r="D5" s="401"/>
      <c r="E5" s="402"/>
    </row>
    <row r="6" spans="1:7" s="2" customFormat="1" x14ac:dyDescent="0.4">
      <c r="A6" s="404" t="s">
        <v>498</v>
      </c>
      <c r="B6" s="404"/>
      <c r="C6" s="107">
        <f>C7+C21+C36+C47+C53</f>
        <v>3992000</v>
      </c>
      <c r="D6" s="405"/>
      <c r="E6" s="406"/>
      <c r="F6" s="7"/>
      <c r="G6" s="7"/>
    </row>
    <row r="7" spans="1:7" s="2" customFormat="1" x14ac:dyDescent="0.4">
      <c r="A7" s="383" t="s">
        <v>499</v>
      </c>
      <c r="B7" s="383"/>
      <c r="C7" s="118">
        <f>SUM(C10,C12,C18)</f>
        <v>382500</v>
      </c>
      <c r="D7" s="407"/>
      <c r="E7" s="408"/>
    </row>
    <row r="8" spans="1:7" x14ac:dyDescent="0.4">
      <c r="A8" s="43" t="s">
        <v>123</v>
      </c>
      <c r="B8" s="43"/>
      <c r="C8" s="386"/>
      <c r="D8" s="20"/>
      <c r="E8" s="21"/>
    </row>
    <row r="9" spans="1:7" x14ac:dyDescent="0.4">
      <c r="A9" s="18" t="s">
        <v>124</v>
      </c>
      <c r="B9" s="18"/>
      <c r="C9" s="33"/>
      <c r="D9" s="62"/>
      <c r="E9" s="25"/>
    </row>
    <row r="10" spans="1:7" s="2" customFormat="1" x14ac:dyDescent="0.4">
      <c r="A10" s="18" t="s">
        <v>21</v>
      </c>
      <c r="B10" s="18"/>
      <c r="C10" s="19">
        <f>C11</f>
        <v>15000</v>
      </c>
      <c r="D10" s="43"/>
      <c r="E10" s="26"/>
    </row>
    <row r="11" spans="1:7" x14ac:dyDescent="0.4">
      <c r="A11" s="27" t="s">
        <v>125</v>
      </c>
      <c r="B11" s="27"/>
      <c r="C11" s="28">
        <f>5*5*600</f>
        <v>15000</v>
      </c>
      <c r="D11" s="62" t="s">
        <v>556</v>
      </c>
      <c r="E11" s="25"/>
    </row>
    <row r="12" spans="1:7" s="2" customFormat="1" x14ac:dyDescent="0.4">
      <c r="A12" s="18" t="s">
        <v>126</v>
      </c>
      <c r="B12" s="18"/>
      <c r="C12" s="19">
        <f>SUM(C13:C17)</f>
        <v>317500</v>
      </c>
      <c r="D12" s="43"/>
      <c r="E12" s="26"/>
    </row>
    <row r="13" spans="1:7" x14ac:dyDescent="0.4">
      <c r="A13" s="27" t="s">
        <v>139</v>
      </c>
      <c r="B13" s="27"/>
      <c r="C13" s="28">
        <f>500*100</f>
        <v>50000</v>
      </c>
      <c r="D13" s="62" t="s">
        <v>500</v>
      </c>
      <c r="E13" s="25"/>
    </row>
    <row r="14" spans="1:7" x14ac:dyDescent="0.4">
      <c r="A14" s="62"/>
      <c r="B14" s="62"/>
      <c r="C14" s="28">
        <f>5*3500</f>
        <v>17500</v>
      </c>
      <c r="D14" s="1" t="s">
        <v>557</v>
      </c>
      <c r="E14" s="25"/>
    </row>
    <row r="15" spans="1:7" x14ac:dyDescent="0.4">
      <c r="A15" s="27" t="s">
        <v>140</v>
      </c>
      <c r="B15" s="27"/>
      <c r="C15" s="28">
        <f>500*150</f>
        <v>75000</v>
      </c>
      <c r="D15" s="62" t="s">
        <v>558</v>
      </c>
      <c r="E15" s="25"/>
    </row>
    <row r="16" spans="1:7" x14ac:dyDescent="0.4">
      <c r="A16" s="27"/>
      <c r="B16" s="27"/>
      <c r="C16" s="28">
        <f>500*2*25</f>
        <v>25000</v>
      </c>
      <c r="D16" s="62" t="s">
        <v>559</v>
      </c>
      <c r="E16" s="25"/>
    </row>
    <row r="17" spans="1:5" x14ac:dyDescent="0.4">
      <c r="A17" s="27" t="s">
        <v>146</v>
      </c>
      <c r="B17" s="27"/>
      <c r="C17" s="28">
        <f>500*300</f>
        <v>150000</v>
      </c>
      <c r="D17" s="62" t="s">
        <v>560</v>
      </c>
      <c r="E17" s="25"/>
    </row>
    <row r="18" spans="1:5" x14ac:dyDescent="0.4">
      <c r="A18" s="18" t="s">
        <v>127</v>
      </c>
      <c r="B18" s="18"/>
      <c r="C18" s="19">
        <f>C19</f>
        <v>50000</v>
      </c>
      <c r="D18" s="62"/>
      <c r="E18" s="25"/>
    </row>
    <row r="19" spans="1:5" x14ac:dyDescent="0.4">
      <c r="A19" s="27" t="s">
        <v>134</v>
      </c>
      <c r="B19" s="27"/>
      <c r="C19" s="28">
        <v>50000</v>
      </c>
      <c r="D19" s="62" t="s">
        <v>561</v>
      </c>
      <c r="E19" s="25"/>
    </row>
    <row r="20" spans="1:5" x14ac:dyDescent="0.4">
      <c r="A20" s="27"/>
      <c r="B20" s="27"/>
      <c r="C20" s="28"/>
      <c r="D20" s="409"/>
      <c r="E20" s="25"/>
    </row>
    <row r="21" spans="1:5" s="2" customFormat="1" x14ac:dyDescent="0.4">
      <c r="A21" s="383" t="s">
        <v>501</v>
      </c>
      <c r="B21" s="383"/>
      <c r="C21" s="118">
        <f>C24+C26+C32</f>
        <v>660000</v>
      </c>
      <c r="D21" s="410"/>
      <c r="E21" s="408"/>
    </row>
    <row r="22" spans="1:5" s="2" customFormat="1" x14ac:dyDescent="0.4">
      <c r="A22" s="18" t="s">
        <v>123</v>
      </c>
      <c r="B22" s="18"/>
      <c r="C22" s="33"/>
      <c r="D22" s="62"/>
      <c r="E22" s="25"/>
    </row>
    <row r="23" spans="1:5" x14ac:dyDescent="0.4">
      <c r="A23" s="18" t="s">
        <v>124</v>
      </c>
      <c r="B23" s="18"/>
      <c r="C23" s="33"/>
      <c r="D23" s="62"/>
      <c r="E23" s="25"/>
    </row>
    <row r="24" spans="1:5" x14ac:dyDescent="0.4">
      <c r="A24" s="18" t="s">
        <v>21</v>
      </c>
      <c r="B24" s="18"/>
      <c r="C24" s="64">
        <f>C25</f>
        <v>120000</v>
      </c>
      <c r="D24" s="62"/>
      <c r="E24" s="25"/>
    </row>
    <row r="25" spans="1:5" s="2" customFormat="1" x14ac:dyDescent="0.4">
      <c r="A25" s="27" t="s">
        <v>125</v>
      </c>
      <c r="B25" s="27"/>
      <c r="C25" s="28">
        <f>20*2*5*600</f>
        <v>120000</v>
      </c>
      <c r="D25" s="62" t="s">
        <v>555</v>
      </c>
      <c r="E25" s="26"/>
    </row>
    <row r="26" spans="1:5" x14ac:dyDescent="0.4">
      <c r="A26" s="18" t="s">
        <v>126</v>
      </c>
      <c r="B26" s="18"/>
      <c r="C26" s="55">
        <f>C27+C28+C29+C30</f>
        <v>340000</v>
      </c>
      <c r="D26" s="62"/>
      <c r="E26" s="25"/>
    </row>
    <row r="27" spans="1:5" x14ac:dyDescent="0.4">
      <c r="A27" s="27" t="s">
        <v>139</v>
      </c>
      <c r="B27" s="27"/>
      <c r="C27" s="32">
        <f>500*100</f>
        <v>50000</v>
      </c>
      <c r="D27" s="62" t="s">
        <v>562</v>
      </c>
      <c r="E27" s="25"/>
    </row>
    <row r="28" spans="1:5" x14ac:dyDescent="0.4">
      <c r="A28" s="27" t="s">
        <v>140</v>
      </c>
      <c r="B28" s="27"/>
      <c r="C28" s="32">
        <f>500*2*150</f>
        <v>150000</v>
      </c>
      <c r="D28" s="62" t="s">
        <v>563</v>
      </c>
      <c r="E28" s="25"/>
    </row>
    <row r="29" spans="1:5" x14ac:dyDescent="0.4">
      <c r="A29" s="27"/>
      <c r="B29" s="27"/>
      <c r="C29" s="52">
        <f>500*4*25</f>
        <v>50000</v>
      </c>
      <c r="D29" s="42" t="s">
        <v>564</v>
      </c>
      <c r="E29" s="25"/>
    </row>
    <row r="30" spans="1:5" x14ac:dyDescent="0.4">
      <c r="A30" s="370" t="s">
        <v>275</v>
      </c>
      <c r="B30" s="370"/>
      <c r="C30" s="32">
        <f>30*6*500</f>
        <v>90000</v>
      </c>
      <c r="D30" s="409" t="s">
        <v>565</v>
      </c>
      <c r="E30" s="17"/>
    </row>
    <row r="31" spans="1:5" x14ac:dyDescent="0.4">
      <c r="A31" s="62"/>
      <c r="B31" s="62"/>
      <c r="C31" s="32"/>
      <c r="D31" s="409"/>
      <c r="E31" s="25"/>
    </row>
    <row r="32" spans="1:5" x14ac:dyDescent="0.4">
      <c r="A32" s="18" t="s">
        <v>127</v>
      </c>
      <c r="B32" s="18"/>
      <c r="C32" s="55">
        <f>SUM(C33:C34)</f>
        <v>200000</v>
      </c>
      <c r="D32" s="62"/>
      <c r="E32" s="25"/>
    </row>
    <row r="33" spans="1:5" x14ac:dyDescent="0.4">
      <c r="A33" s="65" t="s">
        <v>147</v>
      </c>
      <c r="B33" s="65"/>
      <c r="C33" s="32">
        <f>500*100</f>
        <v>50000</v>
      </c>
      <c r="D33" s="62" t="s">
        <v>566</v>
      </c>
      <c r="E33" s="25"/>
    </row>
    <row r="34" spans="1:5" x14ac:dyDescent="0.4">
      <c r="A34" s="27" t="s">
        <v>148</v>
      </c>
      <c r="B34" s="27"/>
      <c r="C34" s="32">
        <f>500*300</f>
        <v>150000</v>
      </c>
      <c r="D34" s="62" t="s">
        <v>567</v>
      </c>
      <c r="E34" s="25"/>
    </row>
    <row r="35" spans="1:5" x14ac:dyDescent="0.4">
      <c r="A35" s="27"/>
      <c r="B35" s="27"/>
      <c r="C35" s="32"/>
      <c r="D35" s="62"/>
      <c r="E35" s="25"/>
    </row>
    <row r="36" spans="1:5" x14ac:dyDescent="0.4">
      <c r="A36" s="117" t="s">
        <v>508</v>
      </c>
      <c r="B36" s="117"/>
      <c r="C36" s="411">
        <f>C39</f>
        <v>74500</v>
      </c>
      <c r="D36" s="412"/>
      <c r="E36" s="413"/>
    </row>
    <row r="37" spans="1:5" x14ac:dyDescent="0.4">
      <c r="A37" s="18" t="s">
        <v>11</v>
      </c>
      <c r="B37" s="18"/>
      <c r="C37" s="32"/>
      <c r="D37" s="414"/>
      <c r="E37" s="25"/>
    </row>
    <row r="38" spans="1:5" x14ac:dyDescent="0.4">
      <c r="A38" s="18" t="s">
        <v>12</v>
      </c>
      <c r="B38" s="18"/>
      <c r="C38" s="32"/>
      <c r="D38" s="414"/>
      <c r="E38" s="25"/>
    </row>
    <row r="39" spans="1:5" x14ac:dyDescent="0.4">
      <c r="A39" s="18" t="s">
        <v>13</v>
      </c>
      <c r="B39" s="18"/>
      <c r="C39" s="55">
        <f>SUM(C40:C45)</f>
        <v>74500</v>
      </c>
      <c r="D39" s="414"/>
      <c r="E39" s="25"/>
    </row>
    <row r="40" spans="1:5" x14ac:dyDescent="0.4">
      <c r="A40" s="27" t="s">
        <v>38</v>
      </c>
      <c r="B40" s="27"/>
      <c r="C40" s="32">
        <f>2*20000</f>
        <v>40000</v>
      </c>
      <c r="D40" s="62" t="s">
        <v>502</v>
      </c>
      <c r="E40" s="25"/>
    </row>
    <row r="41" spans="1:5" x14ac:dyDescent="0.4">
      <c r="A41" s="27" t="s">
        <v>47</v>
      </c>
      <c r="B41" s="27"/>
      <c r="C41" s="32"/>
      <c r="D41" s="414"/>
      <c r="E41" s="25"/>
    </row>
    <row r="42" spans="1:5" x14ac:dyDescent="0.4">
      <c r="A42" s="27"/>
      <c r="B42" s="27"/>
      <c r="C42" s="32">
        <f>90*150</f>
        <v>13500</v>
      </c>
      <c r="D42" s="62" t="s">
        <v>503</v>
      </c>
      <c r="E42" s="25"/>
    </row>
    <row r="43" spans="1:5" x14ac:dyDescent="0.4">
      <c r="A43" s="27"/>
      <c r="B43" s="27"/>
      <c r="C43" s="32">
        <f>90*2*25</f>
        <v>4500</v>
      </c>
      <c r="D43" s="62" t="s">
        <v>504</v>
      </c>
      <c r="E43" s="25"/>
    </row>
    <row r="44" spans="1:5" x14ac:dyDescent="0.4">
      <c r="A44" s="27"/>
      <c r="B44" s="27"/>
      <c r="C44" s="32">
        <f>90*150</f>
        <v>13500</v>
      </c>
      <c r="D44" s="62" t="s">
        <v>505</v>
      </c>
      <c r="E44" s="25"/>
    </row>
    <row r="45" spans="1:5" x14ac:dyDescent="0.4">
      <c r="A45" s="27"/>
      <c r="B45" s="27"/>
      <c r="C45" s="32">
        <f>2*1500</f>
        <v>3000</v>
      </c>
      <c r="D45" s="62" t="s">
        <v>488</v>
      </c>
      <c r="E45" s="25"/>
    </row>
    <row r="46" spans="1:5" x14ac:dyDescent="0.4">
      <c r="A46" s="415"/>
      <c r="B46" s="415"/>
      <c r="C46" s="71"/>
      <c r="D46" s="69"/>
      <c r="E46" s="68"/>
    </row>
    <row r="47" spans="1:5" s="2" customFormat="1" x14ac:dyDescent="0.4">
      <c r="A47" s="383" t="s">
        <v>506</v>
      </c>
      <c r="B47" s="383"/>
      <c r="C47" s="118">
        <f>C50</f>
        <v>2400000</v>
      </c>
      <c r="D47" s="410"/>
      <c r="E47" s="408"/>
    </row>
    <row r="48" spans="1:5" x14ac:dyDescent="0.4">
      <c r="A48" s="43" t="s">
        <v>123</v>
      </c>
      <c r="B48" s="43"/>
      <c r="C48" s="32"/>
      <c r="E48" s="25"/>
    </row>
    <row r="49" spans="1:5" x14ac:dyDescent="0.4">
      <c r="A49" s="43" t="s">
        <v>124</v>
      </c>
      <c r="B49" s="43"/>
      <c r="C49" s="32"/>
      <c r="E49" s="25"/>
    </row>
    <row r="50" spans="1:5" x14ac:dyDescent="0.4">
      <c r="A50" s="43" t="s">
        <v>391</v>
      </c>
      <c r="B50" s="43"/>
      <c r="C50" s="55">
        <f>C51</f>
        <v>2400000</v>
      </c>
      <c r="E50" s="25"/>
    </row>
    <row r="51" spans="1:5" x14ac:dyDescent="0.4">
      <c r="A51" s="62" t="s">
        <v>150</v>
      </c>
      <c r="B51" s="62"/>
      <c r="C51" s="32">
        <f>20*120000</f>
        <v>2400000</v>
      </c>
      <c r="D51" s="1" t="s">
        <v>568</v>
      </c>
      <c r="E51" s="25"/>
    </row>
    <row r="52" spans="1:5" x14ac:dyDescent="0.4">
      <c r="A52" s="62"/>
      <c r="B52" s="62"/>
      <c r="C52" s="32"/>
      <c r="D52" s="409"/>
      <c r="E52" s="25"/>
    </row>
    <row r="53" spans="1:5" s="2" customFormat="1" x14ac:dyDescent="0.4">
      <c r="A53" s="383" t="s">
        <v>507</v>
      </c>
      <c r="B53" s="383"/>
      <c r="C53" s="118">
        <f>C56</f>
        <v>475000</v>
      </c>
      <c r="D53" s="410"/>
      <c r="E53" s="408"/>
    </row>
    <row r="54" spans="1:5" x14ac:dyDescent="0.4">
      <c r="A54" s="43" t="s">
        <v>123</v>
      </c>
      <c r="B54" s="43"/>
      <c r="C54" s="32"/>
      <c r="E54" s="25"/>
    </row>
    <row r="55" spans="1:5" x14ac:dyDescent="0.4">
      <c r="A55" s="43" t="s">
        <v>124</v>
      </c>
      <c r="B55" s="43"/>
      <c r="C55" s="32"/>
      <c r="E55" s="25"/>
    </row>
    <row r="56" spans="1:5" x14ac:dyDescent="0.4">
      <c r="A56" s="18" t="s">
        <v>137</v>
      </c>
      <c r="B56" s="18"/>
      <c r="C56" s="55">
        <f>C57+C58+C59+C60</f>
        <v>475000</v>
      </c>
      <c r="E56" s="25"/>
    </row>
    <row r="57" spans="1:5" x14ac:dyDescent="0.4">
      <c r="A57" s="27" t="s">
        <v>139</v>
      </c>
      <c r="B57" s="18"/>
      <c r="C57" s="32">
        <f>3*75000</f>
        <v>225000</v>
      </c>
      <c r="D57" s="1" t="s">
        <v>571</v>
      </c>
      <c r="E57" s="25"/>
    </row>
    <row r="58" spans="1:5" x14ac:dyDescent="0.4">
      <c r="A58" s="27" t="s">
        <v>140</v>
      </c>
      <c r="B58" s="18"/>
      <c r="C58" s="32">
        <f>500*1*150</f>
        <v>75000</v>
      </c>
      <c r="D58" s="62" t="s">
        <v>569</v>
      </c>
      <c r="E58" s="25"/>
    </row>
    <row r="59" spans="1:5" x14ac:dyDescent="0.4">
      <c r="A59" s="27"/>
      <c r="B59" s="27"/>
      <c r="C59" s="32">
        <f>500*2*25</f>
        <v>25000</v>
      </c>
      <c r="D59" s="62" t="s">
        <v>570</v>
      </c>
      <c r="E59" s="25"/>
    </row>
    <row r="60" spans="1:5" x14ac:dyDescent="0.4">
      <c r="A60" s="27" t="s">
        <v>275</v>
      </c>
      <c r="B60" s="62"/>
      <c r="C60" s="32">
        <f>500*300</f>
        <v>150000</v>
      </c>
      <c r="D60" s="62" t="s">
        <v>560</v>
      </c>
      <c r="E60" s="25"/>
    </row>
    <row r="61" spans="1:5" x14ac:dyDescent="0.4">
      <c r="A61" s="27"/>
      <c r="B61" s="62"/>
      <c r="C61" s="32"/>
      <c r="D61" s="62"/>
      <c r="E61" s="25"/>
    </row>
    <row r="62" spans="1:5" x14ac:dyDescent="0.4">
      <c r="A62" s="42"/>
      <c r="B62" s="42"/>
      <c r="C62" s="53"/>
      <c r="D62" s="42"/>
      <c r="E62" s="37"/>
    </row>
    <row r="63" spans="1:5" x14ac:dyDescent="0.4">
      <c r="A63" s="38"/>
      <c r="B63" s="38"/>
    </row>
  </sheetData>
  <mergeCells count="3">
    <mergeCell ref="A1:E1"/>
    <mergeCell ref="D3:E3"/>
    <mergeCell ref="B3:C3"/>
  </mergeCells>
  <pageMargins left="0.23622047244094491" right="0.23622047244094491" top="0.74803149606299213" bottom="0.74803149606299213" header="0.31496062992125984" footer="0.31496062992125984"/>
  <pageSetup paperSize="9" scale="75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232"/>
  <sheetViews>
    <sheetView zoomScale="80" zoomScaleNormal="80" zoomScaleSheetLayoutView="100" workbookViewId="0">
      <selection sqref="A1:XFD1048576"/>
    </sheetView>
  </sheetViews>
  <sheetFormatPr defaultRowHeight="20.5" x14ac:dyDescent="0.45"/>
  <cols>
    <col min="1" max="1" width="81" style="420" customWidth="1"/>
    <col min="2" max="2" width="13.09765625" style="420" customWidth="1"/>
    <col min="3" max="3" width="12.796875" style="419" bestFit="1" customWidth="1"/>
    <col min="4" max="4" width="96.5" style="420" customWidth="1"/>
    <col min="5" max="5" width="2.19921875" style="420" customWidth="1"/>
    <col min="6" max="6" width="9.09765625" style="420" hidden="1" customWidth="1"/>
    <col min="7" max="7" width="11.3984375" style="420" bestFit="1" customWidth="1"/>
    <col min="8" max="256" width="8.796875" style="420"/>
    <col min="257" max="257" width="1.59765625" style="420" customWidth="1"/>
    <col min="258" max="258" width="80.19921875" style="420" bestFit="1" customWidth="1"/>
    <col min="259" max="259" width="12.59765625" style="420" bestFit="1" customWidth="1"/>
    <col min="260" max="260" width="13.19921875" style="420" customWidth="1"/>
    <col min="261" max="261" width="77.8984375" style="420" customWidth="1"/>
    <col min="262" max="262" width="0" style="420" hidden="1" customWidth="1"/>
    <col min="263" max="263" width="11.3984375" style="420" bestFit="1" customWidth="1"/>
    <col min="264" max="512" width="8.796875" style="420"/>
    <col min="513" max="513" width="1.59765625" style="420" customWidth="1"/>
    <col min="514" max="514" width="80.19921875" style="420" bestFit="1" customWidth="1"/>
    <col min="515" max="515" width="12.59765625" style="420" bestFit="1" customWidth="1"/>
    <col min="516" max="516" width="13.19921875" style="420" customWidth="1"/>
    <col min="517" max="517" width="77.8984375" style="420" customWidth="1"/>
    <col min="518" max="518" width="0" style="420" hidden="1" customWidth="1"/>
    <col min="519" max="519" width="11.3984375" style="420" bestFit="1" customWidth="1"/>
    <col min="520" max="768" width="8.796875" style="420"/>
    <col min="769" max="769" width="1.59765625" style="420" customWidth="1"/>
    <col min="770" max="770" width="80.19921875" style="420" bestFit="1" customWidth="1"/>
    <col min="771" max="771" width="12.59765625" style="420" bestFit="1" customWidth="1"/>
    <col min="772" max="772" width="13.19921875" style="420" customWidth="1"/>
    <col min="773" max="773" width="77.8984375" style="420" customWidth="1"/>
    <col min="774" max="774" width="0" style="420" hidden="1" customWidth="1"/>
    <col min="775" max="775" width="11.3984375" style="420" bestFit="1" customWidth="1"/>
    <col min="776" max="1024" width="8.796875" style="420"/>
    <col min="1025" max="1025" width="1.59765625" style="420" customWidth="1"/>
    <col min="1026" max="1026" width="80.19921875" style="420" bestFit="1" customWidth="1"/>
    <col min="1027" max="1027" width="12.59765625" style="420" bestFit="1" customWidth="1"/>
    <col min="1028" max="1028" width="13.19921875" style="420" customWidth="1"/>
    <col min="1029" max="1029" width="77.8984375" style="420" customWidth="1"/>
    <col min="1030" max="1030" width="0" style="420" hidden="1" customWidth="1"/>
    <col min="1031" max="1031" width="11.3984375" style="420" bestFit="1" customWidth="1"/>
    <col min="1032" max="1280" width="8.796875" style="420"/>
    <col min="1281" max="1281" width="1.59765625" style="420" customWidth="1"/>
    <col min="1282" max="1282" width="80.19921875" style="420" bestFit="1" customWidth="1"/>
    <col min="1283" max="1283" width="12.59765625" style="420" bestFit="1" customWidth="1"/>
    <col min="1284" max="1284" width="13.19921875" style="420" customWidth="1"/>
    <col min="1285" max="1285" width="77.8984375" style="420" customWidth="1"/>
    <col min="1286" max="1286" width="0" style="420" hidden="1" customWidth="1"/>
    <col min="1287" max="1287" width="11.3984375" style="420" bestFit="1" customWidth="1"/>
    <col min="1288" max="1536" width="8.796875" style="420"/>
    <col min="1537" max="1537" width="1.59765625" style="420" customWidth="1"/>
    <col min="1538" max="1538" width="80.19921875" style="420" bestFit="1" customWidth="1"/>
    <col min="1539" max="1539" width="12.59765625" style="420" bestFit="1" customWidth="1"/>
    <col min="1540" max="1540" width="13.19921875" style="420" customWidth="1"/>
    <col min="1541" max="1541" width="77.8984375" style="420" customWidth="1"/>
    <col min="1542" max="1542" width="0" style="420" hidden="1" customWidth="1"/>
    <col min="1543" max="1543" width="11.3984375" style="420" bestFit="1" customWidth="1"/>
    <col min="1544" max="1792" width="8.796875" style="420"/>
    <col min="1793" max="1793" width="1.59765625" style="420" customWidth="1"/>
    <col min="1794" max="1794" width="80.19921875" style="420" bestFit="1" customWidth="1"/>
    <col min="1795" max="1795" width="12.59765625" style="420" bestFit="1" customWidth="1"/>
    <col min="1796" max="1796" width="13.19921875" style="420" customWidth="1"/>
    <col min="1797" max="1797" width="77.8984375" style="420" customWidth="1"/>
    <col min="1798" max="1798" width="0" style="420" hidden="1" customWidth="1"/>
    <col min="1799" max="1799" width="11.3984375" style="420" bestFit="1" customWidth="1"/>
    <col min="1800" max="2048" width="8.796875" style="420"/>
    <col min="2049" max="2049" width="1.59765625" style="420" customWidth="1"/>
    <col min="2050" max="2050" width="80.19921875" style="420" bestFit="1" customWidth="1"/>
    <col min="2051" max="2051" width="12.59765625" style="420" bestFit="1" customWidth="1"/>
    <col min="2052" max="2052" width="13.19921875" style="420" customWidth="1"/>
    <col min="2053" max="2053" width="77.8984375" style="420" customWidth="1"/>
    <col min="2054" max="2054" width="0" style="420" hidden="1" customWidth="1"/>
    <col min="2055" max="2055" width="11.3984375" style="420" bestFit="1" customWidth="1"/>
    <col min="2056" max="2304" width="8.796875" style="420"/>
    <col min="2305" max="2305" width="1.59765625" style="420" customWidth="1"/>
    <col min="2306" max="2306" width="80.19921875" style="420" bestFit="1" customWidth="1"/>
    <col min="2307" max="2307" width="12.59765625" style="420" bestFit="1" customWidth="1"/>
    <col min="2308" max="2308" width="13.19921875" style="420" customWidth="1"/>
    <col min="2309" max="2309" width="77.8984375" style="420" customWidth="1"/>
    <col min="2310" max="2310" width="0" style="420" hidden="1" customWidth="1"/>
    <col min="2311" max="2311" width="11.3984375" style="420" bestFit="1" customWidth="1"/>
    <col min="2312" max="2560" width="8.796875" style="420"/>
    <col min="2561" max="2561" width="1.59765625" style="420" customWidth="1"/>
    <col min="2562" max="2562" width="80.19921875" style="420" bestFit="1" customWidth="1"/>
    <col min="2563" max="2563" width="12.59765625" style="420" bestFit="1" customWidth="1"/>
    <col min="2564" max="2564" width="13.19921875" style="420" customWidth="1"/>
    <col min="2565" max="2565" width="77.8984375" style="420" customWidth="1"/>
    <col min="2566" max="2566" width="0" style="420" hidden="1" customWidth="1"/>
    <col min="2567" max="2567" width="11.3984375" style="420" bestFit="1" customWidth="1"/>
    <col min="2568" max="2816" width="8.796875" style="420"/>
    <col min="2817" max="2817" width="1.59765625" style="420" customWidth="1"/>
    <col min="2818" max="2818" width="80.19921875" style="420" bestFit="1" customWidth="1"/>
    <col min="2819" max="2819" width="12.59765625" style="420" bestFit="1" customWidth="1"/>
    <col min="2820" max="2820" width="13.19921875" style="420" customWidth="1"/>
    <col min="2821" max="2821" width="77.8984375" style="420" customWidth="1"/>
    <col min="2822" max="2822" width="0" style="420" hidden="1" customWidth="1"/>
    <col min="2823" max="2823" width="11.3984375" style="420" bestFit="1" customWidth="1"/>
    <col min="2824" max="3072" width="8.796875" style="420"/>
    <col min="3073" max="3073" width="1.59765625" style="420" customWidth="1"/>
    <col min="3074" max="3074" width="80.19921875" style="420" bestFit="1" customWidth="1"/>
    <col min="3075" max="3075" width="12.59765625" style="420" bestFit="1" customWidth="1"/>
    <col min="3076" max="3076" width="13.19921875" style="420" customWidth="1"/>
    <col min="3077" max="3077" width="77.8984375" style="420" customWidth="1"/>
    <col min="3078" max="3078" width="0" style="420" hidden="1" customWidth="1"/>
    <col min="3079" max="3079" width="11.3984375" style="420" bestFit="1" customWidth="1"/>
    <col min="3080" max="3328" width="8.796875" style="420"/>
    <col min="3329" max="3329" width="1.59765625" style="420" customWidth="1"/>
    <col min="3330" max="3330" width="80.19921875" style="420" bestFit="1" customWidth="1"/>
    <col min="3331" max="3331" width="12.59765625" style="420" bestFit="1" customWidth="1"/>
    <col min="3332" max="3332" width="13.19921875" style="420" customWidth="1"/>
    <col min="3333" max="3333" width="77.8984375" style="420" customWidth="1"/>
    <col min="3334" max="3334" width="0" style="420" hidden="1" customWidth="1"/>
    <col min="3335" max="3335" width="11.3984375" style="420" bestFit="1" customWidth="1"/>
    <col min="3336" max="3584" width="8.796875" style="420"/>
    <col min="3585" max="3585" width="1.59765625" style="420" customWidth="1"/>
    <col min="3586" max="3586" width="80.19921875" style="420" bestFit="1" customWidth="1"/>
    <col min="3587" max="3587" width="12.59765625" style="420" bestFit="1" customWidth="1"/>
    <col min="3588" max="3588" width="13.19921875" style="420" customWidth="1"/>
    <col min="3589" max="3589" width="77.8984375" style="420" customWidth="1"/>
    <col min="3590" max="3590" width="0" style="420" hidden="1" customWidth="1"/>
    <col min="3591" max="3591" width="11.3984375" style="420" bestFit="1" customWidth="1"/>
    <col min="3592" max="3840" width="8.796875" style="420"/>
    <col min="3841" max="3841" width="1.59765625" style="420" customWidth="1"/>
    <col min="3842" max="3842" width="80.19921875" style="420" bestFit="1" customWidth="1"/>
    <col min="3843" max="3843" width="12.59765625" style="420" bestFit="1" customWidth="1"/>
    <col min="3844" max="3844" width="13.19921875" style="420" customWidth="1"/>
    <col min="3845" max="3845" width="77.8984375" style="420" customWidth="1"/>
    <col min="3846" max="3846" width="0" style="420" hidden="1" customWidth="1"/>
    <col min="3847" max="3847" width="11.3984375" style="420" bestFit="1" customWidth="1"/>
    <col min="3848" max="4096" width="8.796875" style="420"/>
    <col min="4097" max="4097" width="1.59765625" style="420" customWidth="1"/>
    <col min="4098" max="4098" width="80.19921875" style="420" bestFit="1" customWidth="1"/>
    <col min="4099" max="4099" width="12.59765625" style="420" bestFit="1" customWidth="1"/>
    <col min="4100" max="4100" width="13.19921875" style="420" customWidth="1"/>
    <col min="4101" max="4101" width="77.8984375" style="420" customWidth="1"/>
    <col min="4102" max="4102" width="0" style="420" hidden="1" customWidth="1"/>
    <col min="4103" max="4103" width="11.3984375" style="420" bestFit="1" customWidth="1"/>
    <col min="4104" max="4352" width="8.796875" style="420"/>
    <col min="4353" max="4353" width="1.59765625" style="420" customWidth="1"/>
    <col min="4354" max="4354" width="80.19921875" style="420" bestFit="1" customWidth="1"/>
    <col min="4355" max="4355" width="12.59765625" style="420" bestFit="1" customWidth="1"/>
    <col min="4356" max="4356" width="13.19921875" style="420" customWidth="1"/>
    <col min="4357" max="4357" width="77.8984375" style="420" customWidth="1"/>
    <col min="4358" max="4358" width="0" style="420" hidden="1" customWidth="1"/>
    <col min="4359" max="4359" width="11.3984375" style="420" bestFit="1" customWidth="1"/>
    <col min="4360" max="4608" width="8.796875" style="420"/>
    <col min="4609" max="4609" width="1.59765625" style="420" customWidth="1"/>
    <col min="4610" max="4610" width="80.19921875" style="420" bestFit="1" customWidth="1"/>
    <col min="4611" max="4611" width="12.59765625" style="420" bestFit="1" customWidth="1"/>
    <col min="4612" max="4612" width="13.19921875" style="420" customWidth="1"/>
    <col min="4613" max="4613" width="77.8984375" style="420" customWidth="1"/>
    <col min="4614" max="4614" width="0" style="420" hidden="1" customWidth="1"/>
    <col min="4615" max="4615" width="11.3984375" style="420" bestFit="1" customWidth="1"/>
    <col min="4616" max="4864" width="8.796875" style="420"/>
    <col min="4865" max="4865" width="1.59765625" style="420" customWidth="1"/>
    <col min="4866" max="4866" width="80.19921875" style="420" bestFit="1" customWidth="1"/>
    <col min="4867" max="4867" width="12.59765625" style="420" bestFit="1" customWidth="1"/>
    <col min="4868" max="4868" width="13.19921875" style="420" customWidth="1"/>
    <col min="4869" max="4869" width="77.8984375" style="420" customWidth="1"/>
    <col min="4870" max="4870" width="0" style="420" hidden="1" customWidth="1"/>
    <col min="4871" max="4871" width="11.3984375" style="420" bestFit="1" customWidth="1"/>
    <col min="4872" max="5120" width="8.796875" style="420"/>
    <col min="5121" max="5121" width="1.59765625" style="420" customWidth="1"/>
    <col min="5122" max="5122" width="80.19921875" style="420" bestFit="1" customWidth="1"/>
    <col min="5123" max="5123" width="12.59765625" style="420" bestFit="1" customWidth="1"/>
    <col min="5124" max="5124" width="13.19921875" style="420" customWidth="1"/>
    <col min="5125" max="5125" width="77.8984375" style="420" customWidth="1"/>
    <col min="5126" max="5126" width="0" style="420" hidden="1" customWidth="1"/>
    <col min="5127" max="5127" width="11.3984375" style="420" bestFit="1" customWidth="1"/>
    <col min="5128" max="5376" width="8.796875" style="420"/>
    <col min="5377" max="5377" width="1.59765625" style="420" customWidth="1"/>
    <col min="5378" max="5378" width="80.19921875" style="420" bestFit="1" customWidth="1"/>
    <col min="5379" max="5379" width="12.59765625" style="420" bestFit="1" customWidth="1"/>
    <col min="5380" max="5380" width="13.19921875" style="420" customWidth="1"/>
    <col min="5381" max="5381" width="77.8984375" style="420" customWidth="1"/>
    <col min="5382" max="5382" width="0" style="420" hidden="1" customWidth="1"/>
    <col min="5383" max="5383" width="11.3984375" style="420" bestFit="1" customWidth="1"/>
    <col min="5384" max="5632" width="8.796875" style="420"/>
    <col min="5633" max="5633" width="1.59765625" style="420" customWidth="1"/>
    <col min="5634" max="5634" width="80.19921875" style="420" bestFit="1" customWidth="1"/>
    <col min="5635" max="5635" width="12.59765625" style="420" bestFit="1" customWidth="1"/>
    <col min="5636" max="5636" width="13.19921875" style="420" customWidth="1"/>
    <col min="5637" max="5637" width="77.8984375" style="420" customWidth="1"/>
    <col min="5638" max="5638" width="0" style="420" hidden="1" customWidth="1"/>
    <col min="5639" max="5639" width="11.3984375" style="420" bestFit="1" customWidth="1"/>
    <col min="5640" max="5888" width="8.796875" style="420"/>
    <col min="5889" max="5889" width="1.59765625" style="420" customWidth="1"/>
    <col min="5890" max="5890" width="80.19921875" style="420" bestFit="1" customWidth="1"/>
    <col min="5891" max="5891" width="12.59765625" style="420" bestFit="1" customWidth="1"/>
    <col min="5892" max="5892" width="13.19921875" style="420" customWidth="1"/>
    <col min="5893" max="5893" width="77.8984375" style="420" customWidth="1"/>
    <col min="5894" max="5894" width="0" style="420" hidden="1" customWidth="1"/>
    <col min="5895" max="5895" width="11.3984375" style="420" bestFit="1" customWidth="1"/>
    <col min="5896" max="6144" width="8.796875" style="420"/>
    <col min="6145" max="6145" width="1.59765625" style="420" customWidth="1"/>
    <col min="6146" max="6146" width="80.19921875" style="420" bestFit="1" customWidth="1"/>
    <col min="6147" max="6147" width="12.59765625" style="420" bestFit="1" customWidth="1"/>
    <col min="6148" max="6148" width="13.19921875" style="420" customWidth="1"/>
    <col min="6149" max="6149" width="77.8984375" style="420" customWidth="1"/>
    <col min="6150" max="6150" width="0" style="420" hidden="1" customWidth="1"/>
    <col min="6151" max="6151" width="11.3984375" style="420" bestFit="1" customWidth="1"/>
    <col min="6152" max="6400" width="8.796875" style="420"/>
    <col min="6401" max="6401" width="1.59765625" style="420" customWidth="1"/>
    <col min="6402" max="6402" width="80.19921875" style="420" bestFit="1" customWidth="1"/>
    <col min="6403" max="6403" width="12.59765625" style="420" bestFit="1" customWidth="1"/>
    <col min="6404" max="6404" width="13.19921875" style="420" customWidth="1"/>
    <col min="6405" max="6405" width="77.8984375" style="420" customWidth="1"/>
    <col min="6406" max="6406" width="0" style="420" hidden="1" customWidth="1"/>
    <col min="6407" max="6407" width="11.3984375" style="420" bestFit="1" customWidth="1"/>
    <col min="6408" max="6656" width="8.796875" style="420"/>
    <col min="6657" max="6657" width="1.59765625" style="420" customWidth="1"/>
    <col min="6658" max="6658" width="80.19921875" style="420" bestFit="1" customWidth="1"/>
    <col min="6659" max="6659" width="12.59765625" style="420" bestFit="1" customWidth="1"/>
    <col min="6660" max="6660" width="13.19921875" style="420" customWidth="1"/>
    <col min="6661" max="6661" width="77.8984375" style="420" customWidth="1"/>
    <col min="6662" max="6662" width="0" style="420" hidden="1" customWidth="1"/>
    <col min="6663" max="6663" width="11.3984375" style="420" bestFit="1" customWidth="1"/>
    <col min="6664" max="6912" width="8.796875" style="420"/>
    <col min="6913" max="6913" width="1.59765625" style="420" customWidth="1"/>
    <col min="6914" max="6914" width="80.19921875" style="420" bestFit="1" customWidth="1"/>
    <col min="6915" max="6915" width="12.59765625" style="420" bestFit="1" customWidth="1"/>
    <col min="6916" max="6916" width="13.19921875" style="420" customWidth="1"/>
    <col min="6917" max="6917" width="77.8984375" style="420" customWidth="1"/>
    <col min="6918" max="6918" width="0" style="420" hidden="1" customWidth="1"/>
    <col min="6919" max="6919" width="11.3984375" style="420" bestFit="1" customWidth="1"/>
    <col min="6920" max="7168" width="8.796875" style="420"/>
    <col min="7169" max="7169" width="1.59765625" style="420" customWidth="1"/>
    <col min="7170" max="7170" width="80.19921875" style="420" bestFit="1" customWidth="1"/>
    <col min="7171" max="7171" width="12.59765625" style="420" bestFit="1" customWidth="1"/>
    <col min="7172" max="7172" width="13.19921875" style="420" customWidth="1"/>
    <col min="7173" max="7173" width="77.8984375" style="420" customWidth="1"/>
    <col min="7174" max="7174" width="0" style="420" hidden="1" customWidth="1"/>
    <col min="7175" max="7175" width="11.3984375" style="420" bestFit="1" customWidth="1"/>
    <col min="7176" max="7424" width="8.796875" style="420"/>
    <col min="7425" max="7425" width="1.59765625" style="420" customWidth="1"/>
    <col min="7426" max="7426" width="80.19921875" style="420" bestFit="1" customWidth="1"/>
    <col min="7427" max="7427" width="12.59765625" style="420" bestFit="1" customWidth="1"/>
    <col min="7428" max="7428" width="13.19921875" style="420" customWidth="1"/>
    <col min="7429" max="7429" width="77.8984375" style="420" customWidth="1"/>
    <col min="7430" max="7430" width="0" style="420" hidden="1" customWidth="1"/>
    <col min="7431" max="7431" width="11.3984375" style="420" bestFit="1" customWidth="1"/>
    <col min="7432" max="7680" width="8.796875" style="420"/>
    <col min="7681" max="7681" width="1.59765625" style="420" customWidth="1"/>
    <col min="7682" max="7682" width="80.19921875" style="420" bestFit="1" customWidth="1"/>
    <col min="7683" max="7683" width="12.59765625" style="420" bestFit="1" customWidth="1"/>
    <col min="7684" max="7684" width="13.19921875" style="420" customWidth="1"/>
    <col min="7685" max="7685" width="77.8984375" style="420" customWidth="1"/>
    <col min="7686" max="7686" width="0" style="420" hidden="1" customWidth="1"/>
    <col min="7687" max="7687" width="11.3984375" style="420" bestFit="1" customWidth="1"/>
    <col min="7688" max="7936" width="8.796875" style="420"/>
    <col min="7937" max="7937" width="1.59765625" style="420" customWidth="1"/>
    <col min="7938" max="7938" width="80.19921875" style="420" bestFit="1" customWidth="1"/>
    <col min="7939" max="7939" width="12.59765625" style="420" bestFit="1" customWidth="1"/>
    <col min="7940" max="7940" width="13.19921875" style="420" customWidth="1"/>
    <col min="7941" max="7941" width="77.8984375" style="420" customWidth="1"/>
    <col min="7942" max="7942" width="0" style="420" hidden="1" customWidth="1"/>
    <col min="7943" max="7943" width="11.3984375" style="420" bestFit="1" customWidth="1"/>
    <col min="7944" max="8192" width="8.796875" style="420"/>
    <col min="8193" max="8193" width="1.59765625" style="420" customWidth="1"/>
    <col min="8194" max="8194" width="80.19921875" style="420" bestFit="1" customWidth="1"/>
    <col min="8195" max="8195" width="12.59765625" style="420" bestFit="1" customWidth="1"/>
    <col min="8196" max="8196" width="13.19921875" style="420" customWidth="1"/>
    <col min="8197" max="8197" width="77.8984375" style="420" customWidth="1"/>
    <col min="8198" max="8198" width="0" style="420" hidden="1" customWidth="1"/>
    <col min="8199" max="8199" width="11.3984375" style="420" bestFit="1" customWidth="1"/>
    <col min="8200" max="8448" width="8.796875" style="420"/>
    <col min="8449" max="8449" width="1.59765625" style="420" customWidth="1"/>
    <col min="8450" max="8450" width="80.19921875" style="420" bestFit="1" customWidth="1"/>
    <col min="8451" max="8451" width="12.59765625" style="420" bestFit="1" customWidth="1"/>
    <col min="8452" max="8452" width="13.19921875" style="420" customWidth="1"/>
    <col min="8453" max="8453" width="77.8984375" style="420" customWidth="1"/>
    <col min="8454" max="8454" width="0" style="420" hidden="1" customWidth="1"/>
    <col min="8455" max="8455" width="11.3984375" style="420" bestFit="1" customWidth="1"/>
    <col min="8456" max="8704" width="8.796875" style="420"/>
    <col min="8705" max="8705" width="1.59765625" style="420" customWidth="1"/>
    <col min="8706" max="8706" width="80.19921875" style="420" bestFit="1" customWidth="1"/>
    <col min="8707" max="8707" width="12.59765625" style="420" bestFit="1" customWidth="1"/>
    <col min="8708" max="8708" width="13.19921875" style="420" customWidth="1"/>
    <col min="8709" max="8709" width="77.8984375" style="420" customWidth="1"/>
    <col min="8710" max="8710" width="0" style="420" hidden="1" customWidth="1"/>
    <col min="8711" max="8711" width="11.3984375" style="420" bestFit="1" customWidth="1"/>
    <col min="8712" max="8960" width="8.796875" style="420"/>
    <col min="8961" max="8961" width="1.59765625" style="420" customWidth="1"/>
    <col min="8962" max="8962" width="80.19921875" style="420" bestFit="1" customWidth="1"/>
    <col min="8963" max="8963" width="12.59765625" style="420" bestFit="1" customWidth="1"/>
    <col min="8964" max="8964" width="13.19921875" style="420" customWidth="1"/>
    <col min="8965" max="8965" width="77.8984375" style="420" customWidth="1"/>
    <col min="8966" max="8966" width="0" style="420" hidden="1" customWidth="1"/>
    <col min="8967" max="8967" width="11.3984375" style="420" bestFit="1" customWidth="1"/>
    <col min="8968" max="9216" width="8.796875" style="420"/>
    <col min="9217" max="9217" width="1.59765625" style="420" customWidth="1"/>
    <col min="9218" max="9218" width="80.19921875" style="420" bestFit="1" customWidth="1"/>
    <col min="9219" max="9219" width="12.59765625" style="420" bestFit="1" customWidth="1"/>
    <col min="9220" max="9220" width="13.19921875" style="420" customWidth="1"/>
    <col min="9221" max="9221" width="77.8984375" style="420" customWidth="1"/>
    <col min="9222" max="9222" width="0" style="420" hidden="1" customWidth="1"/>
    <col min="9223" max="9223" width="11.3984375" style="420" bestFit="1" customWidth="1"/>
    <col min="9224" max="9472" width="8.796875" style="420"/>
    <col min="9473" max="9473" width="1.59765625" style="420" customWidth="1"/>
    <col min="9474" max="9474" width="80.19921875" style="420" bestFit="1" customWidth="1"/>
    <col min="9475" max="9475" width="12.59765625" style="420" bestFit="1" customWidth="1"/>
    <col min="9476" max="9476" width="13.19921875" style="420" customWidth="1"/>
    <col min="9477" max="9477" width="77.8984375" style="420" customWidth="1"/>
    <col min="9478" max="9478" width="0" style="420" hidden="1" customWidth="1"/>
    <col min="9479" max="9479" width="11.3984375" style="420" bestFit="1" customWidth="1"/>
    <col min="9480" max="9728" width="8.796875" style="420"/>
    <col min="9729" max="9729" width="1.59765625" style="420" customWidth="1"/>
    <col min="9730" max="9730" width="80.19921875" style="420" bestFit="1" customWidth="1"/>
    <col min="9731" max="9731" width="12.59765625" style="420" bestFit="1" customWidth="1"/>
    <col min="9732" max="9732" width="13.19921875" style="420" customWidth="1"/>
    <col min="9733" max="9733" width="77.8984375" style="420" customWidth="1"/>
    <col min="9734" max="9734" width="0" style="420" hidden="1" customWidth="1"/>
    <col min="9735" max="9735" width="11.3984375" style="420" bestFit="1" customWidth="1"/>
    <col min="9736" max="9984" width="8.796875" style="420"/>
    <col min="9985" max="9985" width="1.59765625" style="420" customWidth="1"/>
    <col min="9986" max="9986" width="80.19921875" style="420" bestFit="1" customWidth="1"/>
    <col min="9987" max="9987" width="12.59765625" style="420" bestFit="1" customWidth="1"/>
    <col min="9988" max="9988" width="13.19921875" style="420" customWidth="1"/>
    <col min="9989" max="9989" width="77.8984375" style="420" customWidth="1"/>
    <col min="9990" max="9990" width="0" style="420" hidden="1" customWidth="1"/>
    <col min="9991" max="9991" width="11.3984375" style="420" bestFit="1" customWidth="1"/>
    <col min="9992" max="10240" width="8.796875" style="420"/>
    <col min="10241" max="10241" width="1.59765625" style="420" customWidth="1"/>
    <col min="10242" max="10242" width="80.19921875" style="420" bestFit="1" customWidth="1"/>
    <col min="10243" max="10243" width="12.59765625" style="420" bestFit="1" customWidth="1"/>
    <col min="10244" max="10244" width="13.19921875" style="420" customWidth="1"/>
    <col min="10245" max="10245" width="77.8984375" style="420" customWidth="1"/>
    <col min="10246" max="10246" width="0" style="420" hidden="1" customWidth="1"/>
    <col min="10247" max="10247" width="11.3984375" style="420" bestFit="1" customWidth="1"/>
    <col min="10248" max="10496" width="8.796875" style="420"/>
    <col min="10497" max="10497" width="1.59765625" style="420" customWidth="1"/>
    <col min="10498" max="10498" width="80.19921875" style="420" bestFit="1" customWidth="1"/>
    <col min="10499" max="10499" width="12.59765625" style="420" bestFit="1" customWidth="1"/>
    <col min="10500" max="10500" width="13.19921875" style="420" customWidth="1"/>
    <col min="10501" max="10501" width="77.8984375" style="420" customWidth="1"/>
    <col min="10502" max="10502" width="0" style="420" hidden="1" customWidth="1"/>
    <col min="10503" max="10503" width="11.3984375" style="420" bestFit="1" customWidth="1"/>
    <col min="10504" max="10752" width="8.796875" style="420"/>
    <col min="10753" max="10753" width="1.59765625" style="420" customWidth="1"/>
    <col min="10754" max="10754" width="80.19921875" style="420" bestFit="1" customWidth="1"/>
    <col min="10755" max="10755" width="12.59765625" style="420" bestFit="1" customWidth="1"/>
    <col min="10756" max="10756" width="13.19921875" style="420" customWidth="1"/>
    <col min="10757" max="10757" width="77.8984375" style="420" customWidth="1"/>
    <col min="10758" max="10758" width="0" style="420" hidden="1" customWidth="1"/>
    <col min="10759" max="10759" width="11.3984375" style="420" bestFit="1" customWidth="1"/>
    <col min="10760" max="11008" width="8.796875" style="420"/>
    <col min="11009" max="11009" width="1.59765625" style="420" customWidth="1"/>
    <col min="11010" max="11010" width="80.19921875" style="420" bestFit="1" customWidth="1"/>
    <col min="11011" max="11011" width="12.59765625" style="420" bestFit="1" customWidth="1"/>
    <col min="11012" max="11012" width="13.19921875" style="420" customWidth="1"/>
    <col min="11013" max="11013" width="77.8984375" style="420" customWidth="1"/>
    <col min="11014" max="11014" width="0" style="420" hidden="1" customWidth="1"/>
    <col min="11015" max="11015" width="11.3984375" style="420" bestFit="1" customWidth="1"/>
    <col min="11016" max="11264" width="8.796875" style="420"/>
    <col min="11265" max="11265" width="1.59765625" style="420" customWidth="1"/>
    <col min="11266" max="11266" width="80.19921875" style="420" bestFit="1" customWidth="1"/>
    <col min="11267" max="11267" width="12.59765625" style="420" bestFit="1" customWidth="1"/>
    <col min="11268" max="11268" width="13.19921875" style="420" customWidth="1"/>
    <col min="11269" max="11269" width="77.8984375" style="420" customWidth="1"/>
    <col min="11270" max="11270" width="0" style="420" hidden="1" customWidth="1"/>
    <col min="11271" max="11271" width="11.3984375" style="420" bestFit="1" customWidth="1"/>
    <col min="11272" max="11520" width="8.796875" style="420"/>
    <col min="11521" max="11521" width="1.59765625" style="420" customWidth="1"/>
    <col min="11522" max="11522" width="80.19921875" style="420" bestFit="1" customWidth="1"/>
    <col min="11523" max="11523" width="12.59765625" style="420" bestFit="1" customWidth="1"/>
    <col min="11524" max="11524" width="13.19921875" style="420" customWidth="1"/>
    <col min="11525" max="11525" width="77.8984375" style="420" customWidth="1"/>
    <col min="11526" max="11526" width="0" style="420" hidden="1" customWidth="1"/>
    <col min="11527" max="11527" width="11.3984375" style="420" bestFit="1" customWidth="1"/>
    <col min="11528" max="11776" width="8.796875" style="420"/>
    <col min="11777" max="11777" width="1.59765625" style="420" customWidth="1"/>
    <col min="11778" max="11778" width="80.19921875" style="420" bestFit="1" customWidth="1"/>
    <col min="11779" max="11779" width="12.59765625" style="420" bestFit="1" customWidth="1"/>
    <col min="11780" max="11780" width="13.19921875" style="420" customWidth="1"/>
    <col min="11781" max="11781" width="77.8984375" style="420" customWidth="1"/>
    <col min="11782" max="11782" width="0" style="420" hidden="1" customWidth="1"/>
    <col min="11783" max="11783" width="11.3984375" style="420" bestFit="1" customWidth="1"/>
    <col min="11784" max="12032" width="8.796875" style="420"/>
    <col min="12033" max="12033" width="1.59765625" style="420" customWidth="1"/>
    <col min="12034" max="12034" width="80.19921875" style="420" bestFit="1" customWidth="1"/>
    <col min="12035" max="12035" width="12.59765625" style="420" bestFit="1" customWidth="1"/>
    <col min="12036" max="12036" width="13.19921875" style="420" customWidth="1"/>
    <col min="12037" max="12037" width="77.8984375" style="420" customWidth="1"/>
    <col min="12038" max="12038" width="0" style="420" hidden="1" customWidth="1"/>
    <col min="12039" max="12039" width="11.3984375" style="420" bestFit="1" customWidth="1"/>
    <col min="12040" max="12288" width="8.796875" style="420"/>
    <col min="12289" max="12289" width="1.59765625" style="420" customWidth="1"/>
    <col min="12290" max="12290" width="80.19921875" style="420" bestFit="1" customWidth="1"/>
    <col min="12291" max="12291" width="12.59765625" style="420" bestFit="1" customWidth="1"/>
    <col min="12292" max="12292" width="13.19921875" style="420" customWidth="1"/>
    <col min="12293" max="12293" width="77.8984375" style="420" customWidth="1"/>
    <col min="12294" max="12294" width="0" style="420" hidden="1" customWidth="1"/>
    <col min="12295" max="12295" width="11.3984375" style="420" bestFit="1" customWidth="1"/>
    <col min="12296" max="12544" width="8.796875" style="420"/>
    <col min="12545" max="12545" width="1.59765625" style="420" customWidth="1"/>
    <col min="12546" max="12546" width="80.19921875" style="420" bestFit="1" customWidth="1"/>
    <col min="12547" max="12547" width="12.59765625" style="420" bestFit="1" customWidth="1"/>
    <col min="12548" max="12548" width="13.19921875" style="420" customWidth="1"/>
    <col min="12549" max="12549" width="77.8984375" style="420" customWidth="1"/>
    <col min="12550" max="12550" width="0" style="420" hidden="1" customWidth="1"/>
    <col min="12551" max="12551" width="11.3984375" style="420" bestFit="1" customWidth="1"/>
    <col min="12552" max="12800" width="8.796875" style="420"/>
    <col min="12801" max="12801" width="1.59765625" style="420" customWidth="1"/>
    <col min="12802" max="12802" width="80.19921875" style="420" bestFit="1" customWidth="1"/>
    <col min="12803" max="12803" width="12.59765625" style="420" bestFit="1" customWidth="1"/>
    <col min="12804" max="12804" width="13.19921875" style="420" customWidth="1"/>
    <col min="12805" max="12805" width="77.8984375" style="420" customWidth="1"/>
    <col min="12806" max="12806" width="0" style="420" hidden="1" customWidth="1"/>
    <col min="12807" max="12807" width="11.3984375" style="420" bestFit="1" customWidth="1"/>
    <col min="12808" max="13056" width="8.796875" style="420"/>
    <col min="13057" max="13057" width="1.59765625" style="420" customWidth="1"/>
    <col min="13058" max="13058" width="80.19921875" style="420" bestFit="1" customWidth="1"/>
    <col min="13059" max="13059" width="12.59765625" style="420" bestFit="1" customWidth="1"/>
    <col min="13060" max="13060" width="13.19921875" style="420" customWidth="1"/>
    <col min="13061" max="13061" width="77.8984375" style="420" customWidth="1"/>
    <col min="13062" max="13062" width="0" style="420" hidden="1" customWidth="1"/>
    <col min="13063" max="13063" width="11.3984375" style="420" bestFit="1" customWidth="1"/>
    <col min="13064" max="13312" width="8.796875" style="420"/>
    <col min="13313" max="13313" width="1.59765625" style="420" customWidth="1"/>
    <col min="13314" max="13314" width="80.19921875" style="420" bestFit="1" customWidth="1"/>
    <col min="13315" max="13315" width="12.59765625" style="420" bestFit="1" customWidth="1"/>
    <col min="13316" max="13316" width="13.19921875" style="420" customWidth="1"/>
    <col min="13317" max="13317" width="77.8984375" style="420" customWidth="1"/>
    <col min="13318" max="13318" width="0" style="420" hidden="1" customWidth="1"/>
    <col min="13319" max="13319" width="11.3984375" style="420" bestFit="1" customWidth="1"/>
    <col min="13320" max="13568" width="8.796875" style="420"/>
    <col min="13569" max="13569" width="1.59765625" style="420" customWidth="1"/>
    <col min="13570" max="13570" width="80.19921875" style="420" bestFit="1" customWidth="1"/>
    <col min="13571" max="13571" width="12.59765625" style="420" bestFit="1" customWidth="1"/>
    <col min="13572" max="13572" width="13.19921875" style="420" customWidth="1"/>
    <col min="13573" max="13573" width="77.8984375" style="420" customWidth="1"/>
    <col min="13574" max="13574" width="0" style="420" hidden="1" customWidth="1"/>
    <col min="13575" max="13575" width="11.3984375" style="420" bestFit="1" customWidth="1"/>
    <col min="13576" max="13824" width="8.796875" style="420"/>
    <col min="13825" max="13825" width="1.59765625" style="420" customWidth="1"/>
    <col min="13826" max="13826" width="80.19921875" style="420" bestFit="1" customWidth="1"/>
    <col min="13827" max="13827" width="12.59765625" style="420" bestFit="1" customWidth="1"/>
    <col min="13828" max="13828" width="13.19921875" style="420" customWidth="1"/>
    <col min="13829" max="13829" width="77.8984375" style="420" customWidth="1"/>
    <col min="13830" max="13830" width="0" style="420" hidden="1" customWidth="1"/>
    <col min="13831" max="13831" width="11.3984375" style="420" bestFit="1" customWidth="1"/>
    <col min="13832" max="14080" width="8.796875" style="420"/>
    <col min="14081" max="14081" width="1.59765625" style="420" customWidth="1"/>
    <col min="14082" max="14082" width="80.19921875" style="420" bestFit="1" customWidth="1"/>
    <col min="14083" max="14083" width="12.59765625" style="420" bestFit="1" customWidth="1"/>
    <col min="14084" max="14084" width="13.19921875" style="420" customWidth="1"/>
    <col min="14085" max="14085" width="77.8984375" style="420" customWidth="1"/>
    <col min="14086" max="14086" width="0" style="420" hidden="1" customWidth="1"/>
    <col min="14087" max="14087" width="11.3984375" style="420" bestFit="1" customWidth="1"/>
    <col min="14088" max="14336" width="8.796875" style="420"/>
    <col min="14337" max="14337" width="1.59765625" style="420" customWidth="1"/>
    <col min="14338" max="14338" width="80.19921875" style="420" bestFit="1" customWidth="1"/>
    <col min="14339" max="14339" width="12.59765625" style="420" bestFit="1" customWidth="1"/>
    <col min="14340" max="14340" width="13.19921875" style="420" customWidth="1"/>
    <col min="14341" max="14341" width="77.8984375" style="420" customWidth="1"/>
    <col min="14342" max="14342" width="0" style="420" hidden="1" customWidth="1"/>
    <col min="14343" max="14343" width="11.3984375" style="420" bestFit="1" customWidth="1"/>
    <col min="14344" max="14592" width="8.796875" style="420"/>
    <col min="14593" max="14593" width="1.59765625" style="420" customWidth="1"/>
    <col min="14594" max="14594" width="80.19921875" style="420" bestFit="1" customWidth="1"/>
    <col min="14595" max="14595" width="12.59765625" style="420" bestFit="1" customWidth="1"/>
    <col min="14596" max="14596" width="13.19921875" style="420" customWidth="1"/>
    <col min="14597" max="14597" width="77.8984375" style="420" customWidth="1"/>
    <col min="14598" max="14598" width="0" style="420" hidden="1" customWidth="1"/>
    <col min="14599" max="14599" width="11.3984375" style="420" bestFit="1" customWidth="1"/>
    <col min="14600" max="14848" width="8.796875" style="420"/>
    <col min="14849" max="14849" width="1.59765625" style="420" customWidth="1"/>
    <col min="14850" max="14850" width="80.19921875" style="420" bestFit="1" customWidth="1"/>
    <col min="14851" max="14851" width="12.59765625" style="420" bestFit="1" customWidth="1"/>
    <col min="14852" max="14852" width="13.19921875" style="420" customWidth="1"/>
    <col min="14853" max="14853" width="77.8984375" style="420" customWidth="1"/>
    <col min="14854" max="14854" width="0" style="420" hidden="1" customWidth="1"/>
    <col min="14855" max="14855" width="11.3984375" style="420" bestFit="1" customWidth="1"/>
    <col min="14856" max="15104" width="8.796875" style="420"/>
    <col min="15105" max="15105" width="1.59765625" style="420" customWidth="1"/>
    <col min="15106" max="15106" width="80.19921875" style="420" bestFit="1" customWidth="1"/>
    <col min="15107" max="15107" width="12.59765625" style="420" bestFit="1" customWidth="1"/>
    <col min="15108" max="15108" width="13.19921875" style="420" customWidth="1"/>
    <col min="15109" max="15109" width="77.8984375" style="420" customWidth="1"/>
    <col min="15110" max="15110" width="0" style="420" hidden="1" customWidth="1"/>
    <col min="15111" max="15111" width="11.3984375" style="420" bestFit="1" customWidth="1"/>
    <col min="15112" max="15360" width="8.796875" style="420"/>
    <col min="15361" max="15361" width="1.59765625" style="420" customWidth="1"/>
    <col min="15362" max="15362" width="80.19921875" style="420" bestFit="1" customWidth="1"/>
    <col min="15363" max="15363" width="12.59765625" style="420" bestFit="1" customWidth="1"/>
    <col min="15364" max="15364" width="13.19921875" style="420" customWidth="1"/>
    <col min="15365" max="15365" width="77.8984375" style="420" customWidth="1"/>
    <col min="15366" max="15366" width="0" style="420" hidden="1" customWidth="1"/>
    <col min="15367" max="15367" width="11.3984375" style="420" bestFit="1" customWidth="1"/>
    <col min="15368" max="15616" width="8.796875" style="420"/>
    <col min="15617" max="15617" width="1.59765625" style="420" customWidth="1"/>
    <col min="15618" max="15618" width="80.19921875" style="420" bestFit="1" customWidth="1"/>
    <col min="15619" max="15619" width="12.59765625" style="420" bestFit="1" customWidth="1"/>
    <col min="15620" max="15620" width="13.19921875" style="420" customWidth="1"/>
    <col min="15621" max="15621" width="77.8984375" style="420" customWidth="1"/>
    <col min="15622" max="15622" width="0" style="420" hidden="1" customWidth="1"/>
    <col min="15623" max="15623" width="11.3984375" style="420" bestFit="1" customWidth="1"/>
    <col min="15624" max="15872" width="8.796875" style="420"/>
    <col min="15873" max="15873" width="1.59765625" style="420" customWidth="1"/>
    <col min="15874" max="15874" width="80.19921875" style="420" bestFit="1" customWidth="1"/>
    <col min="15875" max="15875" width="12.59765625" style="420" bestFit="1" customWidth="1"/>
    <col min="15876" max="15876" width="13.19921875" style="420" customWidth="1"/>
    <col min="15877" max="15877" width="77.8984375" style="420" customWidth="1"/>
    <col min="15878" max="15878" width="0" style="420" hidden="1" customWidth="1"/>
    <col min="15879" max="15879" width="11.3984375" style="420" bestFit="1" customWidth="1"/>
    <col min="15880" max="16128" width="8.796875" style="420"/>
    <col min="16129" max="16129" width="1.59765625" style="420" customWidth="1"/>
    <col min="16130" max="16130" width="80.19921875" style="420" bestFit="1" customWidth="1"/>
    <col min="16131" max="16131" width="12.59765625" style="420" bestFit="1" customWidth="1"/>
    <col min="16132" max="16132" width="13.19921875" style="420" customWidth="1"/>
    <col min="16133" max="16133" width="77.8984375" style="420" customWidth="1"/>
    <col min="16134" max="16134" width="0" style="420" hidden="1" customWidth="1"/>
    <col min="16135" max="16135" width="11.3984375" style="420" bestFit="1" customWidth="1"/>
    <col min="16136" max="16383" width="8.796875" style="420"/>
    <col min="16384" max="16384" width="9.09765625" style="420" customWidth="1"/>
  </cols>
  <sheetData>
    <row r="1" spans="1:5" s="417" customFormat="1" ht="21.75" customHeight="1" x14ac:dyDescent="0.75">
      <c r="A1" s="416" t="s">
        <v>283</v>
      </c>
      <c r="B1" s="416"/>
      <c r="C1" s="416"/>
      <c r="D1" s="416"/>
      <c r="E1" s="416"/>
    </row>
    <row r="2" spans="1:5" ht="20.149999999999999" customHeight="1" x14ac:dyDescent="0.45">
      <c r="A2" s="418"/>
      <c r="B2" s="418"/>
      <c r="E2" s="419" t="s">
        <v>0</v>
      </c>
    </row>
    <row r="3" spans="1:5" ht="22.5" customHeight="1" x14ac:dyDescent="0.45">
      <c r="A3" s="421" t="s">
        <v>1</v>
      </c>
      <c r="B3" s="422" t="s">
        <v>2</v>
      </c>
      <c r="C3" s="423"/>
      <c r="D3" s="424" t="s">
        <v>3</v>
      </c>
      <c r="E3" s="424"/>
    </row>
    <row r="4" spans="1:5" ht="41" x14ac:dyDescent="0.45">
      <c r="A4" s="425" t="s">
        <v>4</v>
      </c>
      <c r="B4" s="426" t="s">
        <v>512</v>
      </c>
      <c r="C4" s="427" t="s">
        <v>513</v>
      </c>
      <c r="D4" s="428"/>
      <c r="E4" s="429"/>
    </row>
    <row r="5" spans="1:5" x14ac:dyDescent="0.45">
      <c r="A5" s="430" t="s">
        <v>572</v>
      </c>
      <c r="B5" s="431"/>
      <c r="C5" s="432">
        <f>SUM(C203)</f>
        <v>680300</v>
      </c>
      <c r="D5" s="433"/>
      <c r="E5" s="434"/>
    </row>
    <row r="6" spans="1:5" s="418" customFormat="1" hidden="1" x14ac:dyDescent="0.45">
      <c r="A6" s="435" t="s">
        <v>5</v>
      </c>
      <c r="B6" s="436"/>
      <c r="C6" s="437"/>
      <c r="D6" s="438">
        <v>6732000</v>
      </c>
      <c r="E6" s="439"/>
    </row>
    <row r="7" spans="1:5" hidden="1" x14ac:dyDescent="0.45">
      <c r="A7" s="435" t="s">
        <v>6</v>
      </c>
      <c r="B7" s="436"/>
      <c r="C7" s="440"/>
      <c r="D7" s="441"/>
      <c r="E7" s="442"/>
    </row>
    <row r="8" spans="1:5" s="418" customFormat="1" hidden="1" x14ac:dyDescent="0.45">
      <c r="A8" s="435" t="s">
        <v>7</v>
      </c>
      <c r="B8" s="436"/>
      <c r="C8" s="437">
        <f>C10+C20+C36</f>
        <v>1235200</v>
      </c>
      <c r="D8" s="443"/>
      <c r="E8" s="444"/>
    </row>
    <row r="9" spans="1:5" hidden="1" x14ac:dyDescent="0.45">
      <c r="A9" s="435" t="s">
        <v>6</v>
      </c>
      <c r="B9" s="436"/>
      <c r="C9" s="440"/>
      <c r="D9" s="441"/>
      <c r="E9" s="442"/>
    </row>
    <row r="10" spans="1:5" s="418" customFormat="1" hidden="1" x14ac:dyDescent="0.45">
      <c r="A10" s="435" t="s">
        <v>8</v>
      </c>
      <c r="B10" s="436"/>
      <c r="C10" s="437">
        <f>C15</f>
        <v>24000</v>
      </c>
      <c r="D10" s="443"/>
      <c r="E10" s="444"/>
    </row>
    <row r="11" spans="1:5" hidden="1" x14ac:dyDescent="0.45">
      <c r="A11" s="435" t="s">
        <v>9</v>
      </c>
      <c r="B11" s="436"/>
      <c r="C11" s="440"/>
      <c r="D11" s="441"/>
      <c r="E11" s="442"/>
    </row>
    <row r="12" spans="1:5" hidden="1" x14ac:dyDescent="0.45">
      <c r="A12" s="435" t="s">
        <v>10</v>
      </c>
      <c r="B12" s="436"/>
      <c r="C12" s="440"/>
      <c r="D12" s="441"/>
      <c r="E12" s="442"/>
    </row>
    <row r="13" spans="1:5" hidden="1" x14ac:dyDescent="0.45">
      <c r="A13" s="435" t="s">
        <v>11</v>
      </c>
      <c r="B13" s="436"/>
      <c r="C13" s="440"/>
      <c r="D13" s="445"/>
      <c r="E13" s="442"/>
    </row>
    <row r="14" spans="1:5" hidden="1" x14ac:dyDescent="0.45">
      <c r="A14" s="435" t="s">
        <v>12</v>
      </c>
      <c r="B14" s="436"/>
      <c r="C14" s="440"/>
      <c r="D14" s="445"/>
      <c r="E14" s="442"/>
    </row>
    <row r="15" spans="1:5" s="418" customFormat="1" hidden="1" x14ac:dyDescent="0.45">
      <c r="A15" s="435" t="s">
        <v>13</v>
      </c>
      <c r="B15" s="436"/>
      <c r="C15" s="437">
        <f>C16+C17</f>
        <v>24000</v>
      </c>
      <c r="D15" s="446"/>
      <c r="E15" s="444"/>
    </row>
    <row r="16" spans="1:5" hidden="1" x14ac:dyDescent="0.45">
      <c r="A16" s="447" t="s">
        <v>14</v>
      </c>
      <c r="B16" s="448"/>
      <c r="C16" s="449">
        <v>12000</v>
      </c>
      <c r="D16" s="445" t="s">
        <v>15</v>
      </c>
      <c r="E16" s="442"/>
    </row>
    <row r="17" spans="1:5" hidden="1" x14ac:dyDescent="0.45">
      <c r="A17" s="447" t="s">
        <v>16</v>
      </c>
      <c r="B17" s="448"/>
      <c r="C17" s="449">
        <f>C18+C19</f>
        <v>12000</v>
      </c>
      <c r="D17" s="445"/>
      <c r="E17" s="442"/>
    </row>
    <row r="18" spans="1:5" hidden="1" x14ac:dyDescent="0.45">
      <c r="A18" s="447"/>
      <c r="B18" s="448"/>
      <c r="C18" s="449">
        <v>9000</v>
      </c>
      <c r="D18" s="445" t="s">
        <v>17</v>
      </c>
      <c r="E18" s="442"/>
    </row>
    <row r="19" spans="1:5" hidden="1" x14ac:dyDescent="0.45">
      <c r="A19" s="450"/>
      <c r="B19" s="451"/>
      <c r="C19" s="449">
        <v>3000</v>
      </c>
      <c r="D19" s="445" t="s">
        <v>18</v>
      </c>
      <c r="E19" s="442"/>
    </row>
    <row r="20" spans="1:5" s="418" customFormat="1" hidden="1" x14ac:dyDescent="0.45">
      <c r="A20" s="435" t="s">
        <v>19</v>
      </c>
      <c r="B20" s="436"/>
      <c r="C20" s="437">
        <f>C24+C27+C33</f>
        <v>311200</v>
      </c>
      <c r="D20" s="443"/>
      <c r="E20" s="444"/>
    </row>
    <row r="21" spans="1:5" hidden="1" x14ac:dyDescent="0.45">
      <c r="A21" s="435" t="s">
        <v>20</v>
      </c>
      <c r="B21" s="436"/>
      <c r="C21" s="440"/>
      <c r="D21" s="441"/>
      <c r="E21" s="442"/>
    </row>
    <row r="22" spans="1:5" hidden="1" x14ac:dyDescent="0.45">
      <c r="A22" s="435" t="s">
        <v>11</v>
      </c>
      <c r="B22" s="436"/>
      <c r="C22" s="440"/>
      <c r="D22" s="445"/>
      <c r="E22" s="442"/>
    </row>
    <row r="23" spans="1:5" hidden="1" x14ac:dyDescent="0.45">
      <c r="A23" s="435" t="s">
        <v>12</v>
      </c>
      <c r="B23" s="436"/>
      <c r="C23" s="440"/>
      <c r="D23" s="445"/>
      <c r="E23" s="442"/>
    </row>
    <row r="24" spans="1:5" s="418" customFormat="1" hidden="1" x14ac:dyDescent="0.45">
      <c r="A24" s="435" t="s">
        <v>21</v>
      </c>
      <c r="B24" s="436"/>
      <c r="C24" s="452">
        <f>C25+C26</f>
        <v>91200</v>
      </c>
      <c r="D24" s="446"/>
      <c r="E24" s="444"/>
    </row>
    <row r="25" spans="1:5" hidden="1" x14ac:dyDescent="0.45">
      <c r="A25" s="447" t="s">
        <v>22</v>
      </c>
      <c r="B25" s="448"/>
      <c r="C25" s="449">
        <v>43200</v>
      </c>
      <c r="D25" s="445" t="s">
        <v>23</v>
      </c>
      <c r="E25" s="442"/>
    </row>
    <row r="26" spans="1:5" hidden="1" x14ac:dyDescent="0.45">
      <c r="A26" s="435"/>
      <c r="B26" s="436"/>
      <c r="C26" s="449">
        <v>48000</v>
      </c>
      <c r="D26" s="445" t="s">
        <v>24</v>
      </c>
      <c r="E26" s="442"/>
    </row>
    <row r="27" spans="1:5" s="418" customFormat="1" hidden="1" x14ac:dyDescent="0.45">
      <c r="A27" s="435" t="s">
        <v>25</v>
      </c>
      <c r="B27" s="436"/>
      <c r="C27" s="453">
        <f>C28+C30</f>
        <v>210000</v>
      </c>
      <c r="D27" s="446"/>
      <c r="E27" s="444"/>
    </row>
    <row r="28" spans="1:5" hidden="1" x14ac:dyDescent="0.45">
      <c r="A28" s="447" t="s">
        <v>26</v>
      </c>
      <c r="B28" s="448"/>
      <c r="C28" s="453">
        <f>C29</f>
        <v>30000</v>
      </c>
      <c r="D28" s="445"/>
      <c r="E28" s="442"/>
    </row>
    <row r="29" spans="1:5" hidden="1" x14ac:dyDescent="0.45">
      <c r="A29" s="447"/>
      <c r="B29" s="448"/>
      <c r="C29" s="454">
        <v>30000</v>
      </c>
      <c r="D29" s="445" t="s">
        <v>27</v>
      </c>
      <c r="E29" s="442"/>
    </row>
    <row r="30" spans="1:5" hidden="1" x14ac:dyDescent="0.45">
      <c r="A30" s="447" t="s">
        <v>28</v>
      </c>
      <c r="B30" s="448"/>
      <c r="C30" s="453">
        <f>C31+C32</f>
        <v>180000</v>
      </c>
      <c r="D30" s="445"/>
      <c r="E30" s="442"/>
    </row>
    <row r="31" spans="1:5" hidden="1" x14ac:dyDescent="0.45">
      <c r="A31" s="447"/>
      <c r="B31" s="448"/>
      <c r="C31" s="454">
        <v>135000</v>
      </c>
      <c r="D31" s="445" t="s">
        <v>29</v>
      </c>
      <c r="E31" s="442"/>
    </row>
    <row r="32" spans="1:5" hidden="1" x14ac:dyDescent="0.45">
      <c r="A32" s="447"/>
      <c r="B32" s="455"/>
      <c r="C32" s="456">
        <v>45000</v>
      </c>
      <c r="D32" s="445" t="s">
        <v>30</v>
      </c>
      <c r="E32" s="442"/>
    </row>
    <row r="33" spans="1:5" s="418" customFormat="1" ht="21" hidden="1" customHeight="1" x14ac:dyDescent="0.45">
      <c r="A33" s="435" t="s">
        <v>31</v>
      </c>
      <c r="B33" s="436"/>
      <c r="C33" s="437">
        <f>C34</f>
        <v>10000</v>
      </c>
      <c r="D33" s="446"/>
      <c r="E33" s="444"/>
    </row>
    <row r="34" spans="1:5" ht="21" hidden="1" customHeight="1" x14ac:dyDescent="0.45">
      <c r="A34" s="447" t="s">
        <v>32</v>
      </c>
      <c r="B34" s="448"/>
      <c r="C34" s="449">
        <v>10000</v>
      </c>
      <c r="D34" s="445" t="s">
        <v>33</v>
      </c>
      <c r="E34" s="442"/>
    </row>
    <row r="35" spans="1:5" ht="21" hidden="1" customHeight="1" x14ac:dyDescent="0.45">
      <c r="A35" s="447"/>
      <c r="B35" s="455"/>
      <c r="C35" s="457"/>
      <c r="D35" s="445"/>
      <c r="E35" s="442"/>
    </row>
    <row r="36" spans="1:5" s="418" customFormat="1" hidden="1" x14ac:dyDescent="0.45">
      <c r="A36" s="435" t="s">
        <v>34</v>
      </c>
      <c r="B36" s="436"/>
      <c r="C36" s="437">
        <f>C39+C41</f>
        <v>900000</v>
      </c>
      <c r="D36" s="443"/>
      <c r="E36" s="444"/>
    </row>
    <row r="37" spans="1:5" hidden="1" x14ac:dyDescent="0.45">
      <c r="A37" s="435" t="s">
        <v>11</v>
      </c>
      <c r="B37" s="436"/>
      <c r="C37" s="440"/>
      <c r="D37" s="445"/>
      <c r="E37" s="442"/>
    </row>
    <row r="38" spans="1:5" hidden="1" x14ac:dyDescent="0.45">
      <c r="A38" s="435" t="s">
        <v>12</v>
      </c>
      <c r="B38" s="436"/>
      <c r="C38" s="440"/>
      <c r="D38" s="445"/>
      <c r="E38" s="442"/>
    </row>
    <row r="39" spans="1:5" s="418" customFormat="1" hidden="1" x14ac:dyDescent="0.45">
      <c r="A39" s="435" t="s">
        <v>21</v>
      </c>
      <c r="B39" s="436"/>
      <c r="C39" s="452">
        <f>C40</f>
        <v>300000</v>
      </c>
      <c r="D39" s="446"/>
      <c r="E39" s="444"/>
    </row>
    <row r="40" spans="1:5" s="418" customFormat="1" hidden="1" x14ac:dyDescent="0.45">
      <c r="A40" s="447" t="s">
        <v>35</v>
      </c>
      <c r="B40" s="448"/>
      <c r="C40" s="449">
        <v>300000</v>
      </c>
      <c r="D40" s="445" t="s">
        <v>36</v>
      </c>
      <c r="E40" s="442"/>
    </row>
    <row r="41" spans="1:5" s="418" customFormat="1" hidden="1" x14ac:dyDescent="0.45">
      <c r="A41" s="435" t="s">
        <v>37</v>
      </c>
      <c r="B41" s="436"/>
      <c r="C41" s="452">
        <f>C43</f>
        <v>600000</v>
      </c>
      <c r="D41" s="446"/>
      <c r="E41" s="444"/>
    </row>
    <row r="42" spans="1:5" hidden="1" x14ac:dyDescent="0.45">
      <c r="A42" s="447" t="s">
        <v>38</v>
      </c>
      <c r="B42" s="448"/>
      <c r="C42" s="454"/>
      <c r="D42" s="445"/>
      <c r="E42" s="442"/>
    </row>
    <row r="43" spans="1:5" hidden="1" x14ac:dyDescent="0.45">
      <c r="A43" s="447"/>
      <c r="B43" s="448"/>
      <c r="C43" s="454">
        <v>600000</v>
      </c>
      <c r="D43" s="445" t="s">
        <v>39</v>
      </c>
      <c r="E43" s="442"/>
    </row>
    <row r="44" spans="1:5" hidden="1" x14ac:dyDescent="0.45">
      <c r="A44" s="447"/>
      <c r="B44" s="448"/>
      <c r="C44" s="454"/>
      <c r="D44" s="445"/>
      <c r="E44" s="442"/>
    </row>
    <row r="45" spans="1:5" hidden="1" x14ac:dyDescent="0.45">
      <c r="A45" s="447"/>
      <c r="B45" s="448"/>
      <c r="C45" s="454"/>
      <c r="D45" s="445"/>
      <c r="E45" s="442"/>
    </row>
    <row r="46" spans="1:5" hidden="1" x14ac:dyDescent="0.45">
      <c r="A46" s="447"/>
      <c r="B46" s="448"/>
      <c r="C46" s="454"/>
      <c r="D46" s="445"/>
      <c r="E46" s="442"/>
    </row>
    <row r="47" spans="1:5" ht="21" hidden="1" customHeight="1" x14ac:dyDescent="0.45">
      <c r="A47" s="447"/>
      <c r="B47" s="455"/>
      <c r="C47" s="457"/>
      <c r="D47" s="445"/>
      <c r="E47" s="442"/>
    </row>
    <row r="48" spans="1:5" s="418" customFormat="1" hidden="1" x14ac:dyDescent="0.45">
      <c r="A48" s="435" t="s">
        <v>40</v>
      </c>
      <c r="B48" s="436"/>
      <c r="C48" s="437"/>
      <c r="D48" s="443"/>
      <c r="E48" s="444"/>
    </row>
    <row r="49" spans="1:5" hidden="1" x14ac:dyDescent="0.45">
      <c r="A49" s="435" t="s">
        <v>41</v>
      </c>
      <c r="B49" s="436"/>
      <c r="C49" s="440"/>
      <c r="D49" s="441"/>
      <c r="E49" s="442"/>
    </row>
    <row r="50" spans="1:5" s="418" customFormat="1" hidden="1" x14ac:dyDescent="0.45">
      <c r="A50" s="435" t="s">
        <v>42</v>
      </c>
      <c r="B50" s="436"/>
      <c r="C50" s="437">
        <f>C54+C56</f>
        <v>1110000</v>
      </c>
      <c r="D50" s="443"/>
      <c r="E50" s="444"/>
    </row>
    <row r="51" spans="1:5" hidden="1" x14ac:dyDescent="0.45">
      <c r="A51" s="435" t="s">
        <v>43</v>
      </c>
      <c r="B51" s="436"/>
      <c r="C51" s="440"/>
      <c r="D51" s="441"/>
      <c r="E51" s="442"/>
    </row>
    <row r="52" spans="1:5" hidden="1" x14ac:dyDescent="0.45">
      <c r="A52" s="435" t="s">
        <v>11</v>
      </c>
      <c r="B52" s="436"/>
      <c r="C52" s="440"/>
      <c r="D52" s="445"/>
      <c r="E52" s="442"/>
    </row>
    <row r="53" spans="1:5" hidden="1" x14ac:dyDescent="0.45">
      <c r="A53" s="435" t="s">
        <v>12</v>
      </c>
      <c r="B53" s="436"/>
      <c r="C53" s="440"/>
      <c r="D53" s="445"/>
      <c r="E53" s="442"/>
    </row>
    <row r="54" spans="1:5" s="418" customFormat="1" hidden="1" x14ac:dyDescent="0.45">
      <c r="A54" s="435" t="s">
        <v>21</v>
      </c>
      <c r="B54" s="436"/>
      <c r="C54" s="452">
        <f>C55</f>
        <v>360000</v>
      </c>
      <c r="D54" s="446"/>
      <c r="E54" s="444"/>
    </row>
    <row r="55" spans="1:5" hidden="1" x14ac:dyDescent="0.45">
      <c r="A55" s="447" t="s">
        <v>22</v>
      </c>
      <c r="B55" s="448"/>
      <c r="C55" s="449">
        <v>360000</v>
      </c>
      <c r="D55" s="445" t="s">
        <v>44</v>
      </c>
      <c r="E55" s="442"/>
    </row>
    <row r="56" spans="1:5" s="418" customFormat="1" hidden="1" x14ac:dyDescent="0.45">
      <c r="A56" s="435" t="s">
        <v>25</v>
      </c>
      <c r="B56" s="436"/>
      <c r="C56" s="453">
        <f>C57+C59</f>
        <v>750000</v>
      </c>
      <c r="D56" s="446"/>
      <c r="E56" s="444"/>
    </row>
    <row r="57" spans="1:5" hidden="1" x14ac:dyDescent="0.45">
      <c r="A57" s="447" t="s">
        <v>45</v>
      </c>
      <c r="B57" s="448"/>
      <c r="C57" s="453">
        <f>C58</f>
        <v>150000</v>
      </c>
      <c r="D57" s="445"/>
      <c r="E57" s="442"/>
    </row>
    <row r="58" spans="1:5" hidden="1" x14ac:dyDescent="0.45">
      <c r="A58" s="447"/>
      <c r="B58" s="448"/>
      <c r="C58" s="454">
        <v>150000</v>
      </c>
      <c r="D58" s="445" t="s">
        <v>46</v>
      </c>
      <c r="E58" s="442"/>
    </row>
    <row r="59" spans="1:5" hidden="1" x14ac:dyDescent="0.45">
      <c r="A59" s="447" t="s">
        <v>47</v>
      </c>
      <c r="B59" s="448"/>
      <c r="C59" s="453">
        <f>C60+C61</f>
        <v>600000</v>
      </c>
      <c r="D59" s="445"/>
      <c r="E59" s="442"/>
    </row>
    <row r="60" spans="1:5" hidden="1" x14ac:dyDescent="0.45">
      <c r="A60" s="447"/>
      <c r="B60" s="448"/>
      <c r="C60" s="454">
        <v>450000</v>
      </c>
      <c r="D60" s="445" t="s">
        <v>48</v>
      </c>
      <c r="E60" s="442"/>
    </row>
    <row r="61" spans="1:5" hidden="1" x14ac:dyDescent="0.45">
      <c r="A61" s="447"/>
      <c r="B61" s="455"/>
      <c r="C61" s="456">
        <v>150000</v>
      </c>
      <c r="D61" s="445" t="s">
        <v>49</v>
      </c>
      <c r="E61" s="442"/>
    </row>
    <row r="62" spans="1:5" s="418" customFormat="1" hidden="1" x14ac:dyDescent="0.45">
      <c r="A62" s="435" t="s">
        <v>50</v>
      </c>
      <c r="B62" s="458"/>
      <c r="C62" s="459">
        <f>C65</f>
        <v>750000</v>
      </c>
      <c r="D62" s="443"/>
      <c r="E62" s="444"/>
    </row>
    <row r="63" spans="1:5" hidden="1" x14ac:dyDescent="0.45">
      <c r="A63" s="435" t="s">
        <v>11</v>
      </c>
      <c r="B63" s="436"/>
      <c r="C63" s="440"/>
      <c r="D63" s="445"/>
      <c r="E63" s="442"/>
    </row>
    <row r="64" spans="1:5" hidden="1" x14ac:dyDescent="0.45">
      <c r="A64" s="435" t="s">
        <v>12</v>
      </c>
      <c r="B64" s="436"/>
      <c r="C64" s="440"/>
      <c r="D64" s="445"/>
      <c r="E64" s="442"/>
    </row>
    <row r="65" spans="1:5" s="418" customFormat="1" hidden="1" x14ac:dyDescent="0.45">
      <c r="A65" s="435" t="s">
        <v>51</v>
      </c>
      <c r="B65" s="436"/>
      <c r="C65" s="452">
        <f>C66</f>
        <v>750000</v>
      </c>
      <c r="D65" s="446"/>
      <c r="E65" s="444"/>
    </row>
    <row r="66" spans="1:5" hidden="1" x14ac:dyDescent="0.45">
      <c r="A66" s="447" t="s">
        <v>38</v>
      </c>
      <c r="B66" s="448"/>
      <c r="C66" s="454">
        <f>C67+C68</f>
        <v>750000</v>
      </c>
      <c r="D66" s="445"/>
      <c r="E66" s="442"/>
    </row>
    <row r="67" spans="1:5" hidden="1" x14ac:dyDescent="0.45">
      <c r="A67" s="447"/>
      <c r="B67" s="448"/>
      <c r="C67" s="454">
        <v>600000</v>
      </c>
      <c r="D67" s="445" t="s">
        <v>52</v>
      </c>
      <c r="E67" s="442"/>
    </row>
    <row r="68" spans="1:5" hidden="1" x14ac:dyDescent="0.45">
      <c r="A68" s="447"/>
      <c r="B68" s="455"/>
      <c r="C68" s="456">
        <v>150000</v>
      </c>
      <c r="D68" s="445" t="s">
        <v>53</v>
      </c>
      <c r="E68" s="442"/>
    </row>
    <row r="69" spans="1:5" s="418" customFormat="1" hidden="1" x14ac:dyDescent="0.45">
      <c r="A69" s="435" t="s">
        <v>54</v>
      </c>
      <c r="B69" s="458"/>
      <c r="C69" s="459">
        <f>C73</f>
        <v>59400</v>
      </c>
      <c r="D69" s="443"/>
      <c r="E69" s="444"/>
    </row>
    <row r="70" spans="1:5" s="418" customFormat="1" hidden="1" x14ac:dyDescent="0.45">
      <c r="A70" s="435" t="s">
        <v>55</v>
      </c>
      <c r="B70" s="436"/>
      <c r="C70" s="437"/>
      <c r="D70" s="443"/>
      <c r="E70" s="444"/>
    </row>
    <row r="71" spans="1:5" hidden="1" x14ac:dyDescent="0.45">
      <c r="A71" s="435" t="s">
        <v>11</v>
      </c>
      <c r="B71" s="436"/>
      <c r="C71" s="440"/>
      <c r="D71" s="445"/>
      <c r="E71" s="442"/>
    </row>
    <row r="72" spans="1:5" hidden="1" x14ac:dyDescent="0.45">
      <c r="A72" s="435" t="s">
        <v>12</v>
      </c>
      <c r="B72" s="436"/>
      <c r="C72" s="440"/>
      <c r="D72" s="445"/>
      <c r="E72" s="442"/>
    </row>
    <row r="73" spans="1:5" s="418" customFormat="1" hidden="1" x14ac:dyDescent="0.45">
      <c r="A73" s="435" t="s">
        <v>51</v>
      </c>
      <c r="B73" s="436"/>
      <c r="C73" s="452">
        <f>C74</f>
        <v>59400</v>
      </c>
      <c r="D73" s="446"/>
      <c r="E73" s="444"/>
    </row>
    <row r="74" spans="1:5" hidden="1" x14ac:dyDescent="0.45">
      <c r="A74" s="447" t="s">
        <v>56</v>
      </c>
      <c r="B74" s="448"/>
      <c r="C74" s="454">
        <f>C75+C76</f>
        <v>59400</v>
      </c>
      <c r="D74" s="445"/>
      <c r="E74" s="442"/>
    </row>
    <row r="75" spans="1:5" hidden="1" x14ac:dyDescent="0.45">
      <c r="A75" s="447"/>
      <c r="B75" s="448"/>
      <c r="C75" s="454">
        <v>45000</v>
      </c>
      <c r="D75" s="445" t="s">
        <v>57</v>
      </c>
      <c r="E75" s="442"/>
    </row>
    <row r="76" spans="1:5" hidden="1" x14ac:dyDescent="0.45">
      <c r="A76" s="447"/>
      <c r="B76" s="455"/>
      <c r="C76" s="456">
        <v>14400</v>
      </c>
      <c r="D76" s="445" t="s">
        <v>58</v>
      </c>
      <c r="E76" s="442"/>
    </row>
    <row r="77" spans="1:5" s="418" customFormat="1" hidden="1" x14ac:dyDescent="0.45">
      <c r="A77" s="435" t="s">
        <v>59</v>
      </c>
      <c r="B77" s="458"/>
      <c r="C77" s="459">
        <f>C81+C83+C92</f>
        <v>0</v>
      </c>
      <c r="D77" s="443"/>
      <c r="E77" s="444"/>
    </row>
    <row r="78" spans="1:5" s="418" customFormat="1" hidden="1" x14ac:dyDescent="0.45">
      <c r="A78" s="435" t="s">
        <v>60</v>
      </c>
      <c r="B78" s="436"/>
      <c r="C78" s="437"/>
      <c r="D78" s="443"/>
      <c r="E78" s="444"/>
    </row>
    <row r="79" spans="1:5" hidden="1" x14ac:dyDescent="0.45">
      <c r="A79" s="435" t="s">
        <v>11</v>
      </c>
      <c r="B79" s="436"/>
      <c r="C79" s="440"/>
      <c r="D79" s="445"/>
      <c r="E79" s="442"/>
    </row>
    <row r="80" spans="1:5" hidden="1" x14ac:dyDescent="0.45">
      <c r="A80" s="435" t="s">
        <v>12</v>
      </c>
      <c r="B80" s="436"/>
      <c r="C80" s="440"/>
      <c r="D80" s="445"/>
      <c r="E80" s="442"/>
    </row>
    <row r="81" spans="1:5" s="418" customFormat="1" hidden="1" x14ac:dyDescent="0.45">
      <c r="A81" s="435" t="s">
        <v>61</v>
      </c>
      <c r="B81" s="436"/>
      <c r="C81" s="452">
        <f>C82</f>
        <v>0</v>
      </c>
      <c r="D81" s="446"/>
      <c r="E81" s="444"/>
    </row>
    <row r="82" spans="1:5" hidden="1" x14ac:dyDescent="0.45">
      <c r="A82" s="447" t="s">
        <v>62</v>
      </c>
      <c r="B82" s="448"/>
      <c r="C82" s="454"/>
      <c r="D82" s="445" t="s">
        <v>63</v>
      </c>
      <c r="E82" s="442"/>
    </row>
    <row r="83" spans="1:5" hidden="1" x14ac:dyDescent="0.45">
      <c r="A83" s="435" t="s">
        <v>25</v>
      </c>
      <c r="B83" s="436"/>
      <c r="C83" s="453">
        <f>C84+C87</f>
        <v>0</v>
      </c>
      <c r="D83" s="445"/>
      <c r="E83" s="442"/>
    </row>
    <row r="84" spans="1:5" hidden="1" x14ac:dyDescent="0.45">
      <c r="A84" s="447" t="s">
        <v>64</v>
      </c>
      <c r="B84" s="448"/>
      <c r="C84" s="454">
        <f>C85+C86</f>
        <v>0</v>
      </c>
      <c r="D84" s="445"/>
      <c r="E84" s="442"/>
    </row>
    <row r="85" spans="1:5" hidden="1" x14ac:dyDescent="0.45">
      <c r="A85" s="447"/>
      <c r="B85" s="448"/>
      <c r="C85" s="454"/>
      <c r="D85" s="445" t="s">
        <v>65</v>
      </c>
      <c r="E85" s="442"/>
    </row>
    <row r="86" spans="1:5" hidden="1" x14ac:dyDescent="0.45">
      <c r="A86" s="447"/>
      <c r="B86" s="448"/>
      <c r="C86" s="454"/>
      <c r="D86" s="445" t="s">
        <v>66</v>
      </c>
      <c r="E86" s="442"/>
    </row>
    <row r="87" spans="1:5" hidden="1" x14ac:dyDescent="0.45">
      <c r="A87" s="447" t="s">
        <v>67</v>
      </c>
      <c r="B87" s="448"/>
      <c r="C87" s="454">
        <f>C88+C89+C90+C91</f>
        <v>0</v>
      </c>
      <c r="D87" s="445"/>
      <c r="E87" s="442"/>
    </row>
    <row r="88" spans="1:5" hidden="1" x14ac:dyDescent="0.45">
      <c r="A88" s="447"/>
      <c r="B88" s="448"/>
      <c r="C88" s="454"/>
      <c r="D88" s="445" t="s">
        <v>68</v>
      </c>
      <c r="E88" s="442"/>
    </row>
    <row r="89" spans="1:5" hidden="1" x14ac:dyDescent="0.45">
      <c r="A89" s="447"/>
      <c r="B89" s="448"/>
      <c r="C89" s="454"/>
      <c r="D89" s="445" t="s">
        <v>69</v>
      </c>
      <c r="E89" s="442"/>
    </row>
    <row r="90" spans="1:5" hidden="1" x14ac:dyDescent="0.45">
      <c r="A90" s="447"/>
      <c r="B90" s="448"/>
      <c r="C90" s="454"/>
      <c r="D90" s="445" t="s">
        <v>70</v>
      </c>
      <c r="E90" s="442"/>
    </row>
    <row r="91" spans="1:5" hidden="1" x14ac:dyDescent="0.45">
      <c r="A91" s="447"/>
      <c r="B91" s="448"/>
      <c r="C91" s="454"/>
      <c r="D91" s="445" t="s">
        <v>71</v>
      </c>
      <c r="E91" s="442"/>
    </row>
    <row r="92" spans="1:5" hidden="1" x14ac:dyDescent="0.45">
      <c r="A92" s="435" t="s">
        <v>31</v>
      </c>
      <c r="B92" s="436"/>
      <c r="C92" s="453">
        <f>C93+C95</f>
        <v>0</v>
      </c>
      <c r="D92" s="445"/>
      <c r="E92" s="442"/>
    </row>
    <row r="93" spans="1:5" hidden="1" x14ac:dyDescent="0.45">
      <c r="A93" s="447" t="s">
        <v>32</v>
      </c>
      <c r="B93" s="448"/>
      <c r="C93" s="454">
        <f>C94</f>
        <v>0</v>
      </c>
      <c r="D93" s="445"/>
      <c r="E93" s="442"/>
    </row>
    <row r="94" spans="1:5" hidden="1" x14ac:dyDescent="0.45">
      <c r="A94" s="447"/>
      <c r="B94" s="448"/>
      <c r="C94" s="454"/>
      <c r="D94" s="445" t="s">
        <v>72</v>
      </c>
      <c r="E94" s="460"/>
    </row>
    <row r="95" spans="1:5" hidden="1" x14ac:dyDescent="0.45">
      <c r="A95" s="447" t="s">
        <v>73</v>
      </c>
      <c r="B95" s="448"/>
      <c r="C95" s="454">
        <f>C96</f>
        <v>0</v>
      </c>
      <c r="D95" s="445"/>
      <c r="E95" s="460"/>
    </row>
    <row r="96" spans="1:5" hidden="1" x14ac:dyDescent="0.45">
      <c r="A96" s="447"/>
      <c r="B96" s="448"/>
      <c r="C96" s="454"/>
      <c r="D96" s="445" t="s">
        <v>74</v>
      </c>
      <c r="E96" s="442"/>
    </row>
    <row r="97" spans="1:5" s="418" customFormat="1" hidden="1" x14ac:dyDescent="0.45">
      <c r="A97" s="435" t="s">
        <v>75</v>
      </c>
      <c r="B97" s="436"/>
      <c r="C97" s="437"/>
      <c r="D97" s="443"/>
      <c r="E97" s="444"/>
    </row>
    <row r="98" spans="1:5" hidden="1" x14ac:dyDescent="0.45">
      <c r="A98" s="435" t="s">
        <v>41</v>
      </c>
      <c r="B98" s="436"/>
      <c r="C98" s="440"/>
      <c r="D98" s="441"/>
      <c r="E98" s="442"/>
    </row>
    <row r="99" spans="1:5" s="418" customFormat="1" hidden="1" x14ac:dyDescent="0.45">
      <c r="A99" s="435" t="s">
        <v>76</v>
      </c>
      <c r="B99" s="436"/>
      <c r="C99" s="437">
        <f>C102+C104</f>
        <v>0</v>
      </c>
      <c r="D99" s="443"/>
      <c r="E99" s="444"/>
    </row>
    <row r="100" spans="1:5" hidden="1" x14ac:dyDescent="0.45">
      <c r="A100" s="435" t="s">
        <v>11</v>
      </c>
      <c r="B100" s="436"/>
      <c r="C100" s="440"/>
      <c r="D100" s="445"/>
      <c r="E100" s="442"/>
    </row>
    <row r="101" spans="1:5" hidden="1" x14ac:dyDescent="0.45">
      <c r="A101" s="435" t="s">
        <v>12</v>
      </c>
      <c r="B101" s="436"/>
      <c r="C101" s="440"/>
      <c r="D101" s="445"/>
      <c r="E101" s="442"/>
    </row>
    <row r="102" spans="1:5" s="418" customFormat="1" hidden="1" x14ac:dyDescent="0.45">
      <c r="A102" s="435" t="s">
        <v>21</v>
      </c>
      <c r="B102" s="436"/>
      <c r="C102" s="452">
        <f>C103</f>
        <v>0</v>
      </c>
      <c r="D102" s="446"/>
      <c r="E102" s="444"/>
    </row>
    <row r="103" spans="1:5" hidden="1" x14ac:dyDescent="0.45">
      <c r="A103" s="447" t="s">
        <v>22</v>
      </c>
      <c r="B103" s="448"/>
      <c r="C103" s="449"/>
      <c r="D103" s="445" t="s">
        <v>77</v>
      </c>
      <c r="E103" s="442"/>
    </row>
    <row r="104" spans="1:5" s="418" customFormat="1" hidden="1" x14ac:dyDescent="0.45">
      <c r="A104" s="435" t="s">
        <v>25</v>
      </c>
      <c r="B104" s="436"/>
      <c r="C104" s="453">
        <f>C106+C108</f>
        <v>0</v>
      </c>
      <c r="D104" s="446"/>
      <c r="E104" s="444"/>
    </row>
    <row r="105" spans="1:5" hidden="1" x14ac:dyDescent="0.45">
      <c r="A105" s="447" t="s">
        <v>14</v>
      </c>
      <c r="B105" s="448"/>
      <c r="C105" s="453"/>
      <c r="D105" s="445" t="s">
        <v>78</v>
      </c>
      <c r="E105" s="442"/>
    </row>
    <row r="106" spans="1:5" hidden="1" x14ac:dyDescent="0.45">
      <c r="A106" s="447" t="s">
        <v>67</v>
      </c>
      <c r="B106" s="448"/>
      <c r="C106" s="461">
        <f>C107+C108</f>
        <v>0</v>
      </c>
      <c r="D106" s="445"/>
      <c r="E106" s="442"/>
    </row>
    <row r="107" spans="1:5" hidden="1" x14ac:dyDescent="0.45">
      <c r="A107" s="447"/>
      <c r="B107" s="448"/>
      <c r="C107" s="454"/>
      <c r="D107" s="445" t="s">
        <v>79</v>
      </c>
      <c r="E107" s="442"/>
    </row>
    <row r="108" spans="1:5" hidden="1" x14ac:dyDescent="0.45">
      <c r="A108" s="447"/>
      <c r="B108" s="448"/>
      <c r="C108" s="453"/>
      <c r="D108" s="445" t="s">
        <v>80</v>
      </c>
      <c r="E108" s="442"/>
    </row>
    <row r="109" spans="1:5" hidden="1" x14ac:dyDescent="0.45">
      <c r="A109" s="447" t="s">
        <v>81</v>
      </c>
      <c r="B109" s="448"/>
      <c r="C109" s="461">
        <f>C110+C111</f>
        <v>0</v>
      </c>
      <c r="D109" s="445"/>
      <c r="E109" s="442"/>
    </row>
    <row r="110" spans="1:5" hidden="1" x14ac:dyDescent="0.45">
      <c r="A110" s="447"/>
      <c r="B110" s="448"/>
      <c r="C110" s="454"/>
      <c r="D110" s="445" t="s">
        <v>82</v>
      </c>
      <c r="E110" s="442"/>
    </row>
    <row r="111" spans="1:5" hidden="1" x14ac:dyDescent="0.45">
      <c r="A111" s="447"/>
      <c r="B111" s="455"/>
      <c r="C111" s="456"/>
      <c r="D111" s="445" t="s">
        <v>83</v>
      </c>
      <c r="E111" s="442"/>
    </row>
    <row r="112" spans="1:5" s="418" customFormat="1" hidden="1" x14ac:dyDescent="0.45">
      <c r="A112" s="435" t="s">
        <v>84</v>
      </c>
      <c r="B112" s="436"/>
      <c r="C112" s="437">
        <f>C116+C118</f>
        <v>0</v>
      </c>
      <c r="D112" s="443"/>
      <c r="E112" s="444"/>
    </row>
    <row r="113" spans="1:5" s="418" customFormat="1" hidden="1" x14ac:dyDescent="0.45">
      <c r="A113" s="435" t="s">
        <v>85</v>
      </c>
      <c r="B113" s="436"/>
      <c r="C113" s="437"/>
      <c r="D113" s="443"/>
      <c r="E113" s="444"/>
    </row>
    <row r="114" spans="1:5" hidden="1" x14ac:dyDescent="0.45">
      <c r="A114" s="435" t="s">
        <v>11</v>
      </c>
      <c r="B114" s="436"/>
      <c r="C114" s="440"/>
      <c r="D114" s="445"/>
      <c r="E114" s="442"/>
    </row>
    <row r="115" spans="1:5" hidden="1" x14ac:dyDescent="0.45">
      <c r="A115" s="435" t="s">
        <v>12</v>
      </c>
      <c r="B115" s="436"/>
      <c r="C115" s="440"/>
      <c r="D115" s="445"/>
      <c r="E115" s="442"/>
    </row>
    <row r="116" spans="1:5" s="418" customFormat="1" hidden="1" x14ac:dyDescent="0.45">
      <c r="A116" s="435" t="s">
        <v>21</v>
      </c>
      <c r="B116" s="436"/>
      <c r="C116" s="452">
        <f>C117</f>
        <v>0</v>
      </c>
      <c r="D116" s="446"/>
      <c r="E116" s="444"/>
    </row>
    <row r="117" spans="1:5" hidden="1" x14ac:dyDescent="0.45">
      <c r="A117" s="447" t="s">
        <v>22</v>
      </c>
      <c r="B117" s="448"/>
      <c r="C117" s="449"/>
      <c r="D117" s="445" t="s">
        <v>86</v>
      </c>
      <c r="E117" s="442"/>
    </row>
    <row r="118" spans="1:5" s="418" customFormat="1" hidden="1" x14ac:dyDescent="0.45">
      <c r="A118" s="435" t="s">
        <v>25</v>
      </c>
      <c r="B118" s="436"/>
      <c r="C118" s="453">
        <f>C119+C121+C123</f>
        <v>0</v>
      </c>
      <c r="D118" s="446"/>
      <c r="E118" s="444"/>
    </row>
    <row r="119" spans="1:5" hidden="1" x14ac:dyDescent="0.45">
      <c r="A119" s="447" t="s">
        <v>14</v>
      </c>
      <c r="B119" s="448"/>
      <c r="C119" s="453">
        <f>C120</f>
        <v>0</v>
      </c>
      <c r="D119" s="445"/>
      <c r="E119" s="442"/>
    </row>
    <row r="120" spans="1:5" hidden="1" x14ac:dyDescent="0.45">
      <c r="A120" s="447"/>
      <c r="B120" s="448"/>
      <c r="C120" s="453"/>
      <c r="D120" s="445" t="s">
        <v>78</v>
      </c>
      <c r="E120" s="442"/>
    </row>
    <row r="121" spans="1:5" hidden="1" x14ac:dyDescent="0.45">
      <c r="A121" s="447" t="s">
        <v>67</v>
      </c>
      <c r="B121" s="448"/>
      <c r="C121" s="461">
        <f>C122</f>
        <v>0</v>
      </c>
      <c r="D121" s="445"/>
      <c r="E121" s="442"/>
    </row>
    <row r="122" spans="1:5" hidden="1" x14ac:dyDescent="0.45">
      <c r="A122" s="447"/>
      <c r="B122" s="448"/>
      <c r="C122" s="453"/>
      <c r="D122" s="445" t="s">
        <v>80</v>
      </c>
      <c r="E122" s="442"/>
    </row>
    <row r="123" spans="1:5" hidden="1" x14ac:dyDescent="0.45">
      <c r="A123" s="447" t="s">
        <v>81</v>
      </c>
      <c r="B123" s="448"/>
      <c r="C123" s="461">
        <f>C124+C125</f>
        <v>0</v>
      </c>
      <c r="D123" s="445"/>
      <c r="E123" s="442"/>
    </row>
    <row r="124" spans="1:5" hidden="1" x14ac:dyDescent="0.45">
      <c r="A124" s="447"/>
      <c r="B124" s="448"/>
      <c r="C124" s="454"/>
      <c r="D124" s="445" t="s">
        <v>82</v>
      </c>
      <c r="E124" s="442"/>
    </row>
    <row r="125" spans="1:5" hidden="1" x14ac:dyDescent="0.45">
      <c r="A125" s="447"/>
      <c r="B125" s="448"/>
      <c r="C125" s="454"/>
      <c r="D125" s="445" t="s">
        <v>83</v>
      </c>
      <c r="E125" s="442"/>
    </row>
    <row r="126" spans="1:5" hidden="1" x14ac:dyDescent="0.45">
      <c r="A126" s="435" t="s">
        <v>31</v>
      </c>
      <c r="B126" s="436"/>
      <c r="C126" s="453">
        <f>C127+C129</f>
        <v>0</v>
      </c>
      <c r="D126" s="445"/>
      <c r="E126" s="442"/>
    </row>
    <row r="127" spans="1:5" hidden="1" x14ac:dyDescent="0.45">
      <c r="A127" s="447" t="s">
        <v>87</v>
      </c>
      <c r="B127" s="448"/>
      <c r="C127" s="454">
        <f>C128</f>
        <v>0</v>
      </c>
      <c r="D127" s="445"/>
      <c r="E127" s="442"/>
    </row>
    <row r="128" spans="1:5" hidden="1" x14ac:dyDescent="0.45">
      <c r="A128" s="447"/>
      <c r="B128" s="448"/>
      <c r="C128" s="454"/>
      <c r="D128" s="445" t="s">
        <v>74</v>
      </c>
      <c r="E128" s="442"/>
    </row>
    <row r="129" spans="1:5" hidden="1" x14ac:dyDescent="0.45">
      <c r="A129" s="447" t="s">
        <v>88</v>
      </c>
      <c r="B129" s="448"/>
      <c r="C129" s="454">
        <f>C130</f>
        <v>0</v>
      </c>
      <c r="D129" s="445"/>
      <c r="E129" s="442"/>
    </row>
    <row r="130" spans="1:5" hidden="1" x14ac:dyDescent="0.45">
      <c r="A130" s="447"/>
      <c r="B130" s="455"/>
      <c r="C130" s="456"/>
      <c r="D130" s="445" t="s">
        <v>89</v>
      </c>
      <c r="E130" s="442"/>
    </row>
    <row r="131" spans="1:5" s="418" customFormat="1" hidden="1" x14ac:dyDescent="0.45">
      <c r="A131" s="435" t="s">
        <v>90</v>
      </c>
      <c r="B131" s="436"/>
      <c r="C131" s="437">
        <f>C135+C137</f>
        <v>0</v>
      </c>
      <c r="D131" s="443"/>
      <c r="E131" s="444"/>
    </row>
    <row r="132" spans="1:5" s="418" customFormat="1" hidden="1" x14ac:dyDescent="0.45">
      <c r="A132" s="435" t="s">
        <v>91</v>
      </c>
      <c r="B132" s="436"/>
      <c r="C132" s="437"/>
      <c r="D132" s="443"/>
      <c r="E132" s="444"/>
    </row>
    <row r="133" spans="1:5" hidden="1" x14ac:dyDescent="0.45">
      <c r="A133" s="435" t="s">
        <v>11</v>
      </c>
      <c r="B133" s="436"/>
      <c r="C133" s="440"/>
      <c r="D133" s="445"/>
      <c r="E133" s="442"/>
    </row>
    <row r="134" spans="1:5" hidden="1" x14ac:dyDescent="0.45">
      <c r="A134" s="435" t="s">
        <v>12</v>
      </c>
      <c r="B134" s="436"/>
      <c r="C134" s="440"/>
      <c r="D134" s="445"/>
      <c r="E134" s="442"/>
    </row>
    <row r="135" spans="1:5" s="418" customFormat="1" hidden="1" x14ac:dyDescent="0.45">
      <c r="A135" s="435" t="s">
        <v>21</v>
      </c>
      <c r="B135" s="436"/>
      <c r="C135" s="452">
        <f>C136</f>
        <v>0</v>
      </c>
      <c r="D135" s="446"/>
      <c r="E135" s="444"/>
    </row>
    <row r="136" spans="1:5" hidden="1" x14ac:dyDescent="0.45">
      <c r="A136" s="447" t="s">
        <v>22</v>
      </c>
      <c r="B136" s="448"/>
      <c r="C136" s="449"/>
      <c r="D136" s="445" t="s">
        <v>92</v>
      </c>
      <c r="E136" s="442"/>
    </row>
    <row r="137" spans="1:5" s="418" customFormat="1" hidden="1" x14ac:dyDescent="0.45">
      <c r="A137" s="435" t="s">
        <v>25</v>
      </c>
      <c r="B137" s="436"/>
      <c r="C137" s="453">
        <f>C143+C144</f>
        <v>0</v>
      </c>
      <c r="D137" s="446"/>
      <c r="E137" s="444"/>
    </row>
    <row r="138" spans="1:5" hidden="1" x14ac:dyDescent="0.45">
      <c r="A138" s="447" t="s">
        <v>14</v>
      </c>
      <c r="B138" s="448"/>
      <c r="C138" s="461">
        <f>C139+C140+C141+C142</f>
        <v>0</v>
      </c>
      <c r="D138" s="445"/>
      <c r="E138" s="442"/>
    </row>
    <row r="139" spans="1:5" hidden="1" x14ac:dyDescent="0.45">
      <c r="A139" s="447"/>
      <c r="B139" s="448"/>
      <c r="C139" s="453"/>
      <c r="D139" s="445" t="s">
        <v>93</v>
      </c>
      <c r="E139" s="442"/>
    </row>
    <row r="140" spans="1:5" hidden="1" x14ac:dyDescent="0.45">
      <c r="A140" s="447"/>
      <c r="B140" s="448"/>
      <c r="C140" s="453"/>
      <c r="D140" s="445" t="s">
        <v>94</v>
      </c>
      <c r="E140" s="442"/>
    </row>
    <row r="141" spans="1:5" hidden="1" x14ac:dyDescent="0.45">
      <c r="A141" s="447"/>
      <c r="B141" s="448"/>
      <c r="C141" s="453"/>
      <c r="D141" s="445" t="s">
        <v>95</v>
      </c>
      <c r="E141" s="442"/>
    </row>
    <row r="142" spans="1:5" hidden="1" x14ac:dyDescent="0.45">
      <c r="A142" s="447"/>
      <c r="B142" s="448"/>
      <c r="C142" s="453"/>
      <c r="D142" s="445" t="s">
        <v>96</v>
      </c>
      <c r="E142" s="442"/>
    </row>
    <row r="143" spans="1:5" hidden="1" x14ac:dyDescent="0.45">
      <c r="A143" s="447" t="s">
        <v>67</v>
      </c>
      <c r="B143" s="448"/>
      <c r="C143" s="461">
        <f>C144</f>
        <v>0</v>
      </c>
      <c r="D143" s="445"/>
      <c r="E143" s="442"/>
    </row>
    <row r="144" spans="1:5" hidden="1" x14ac:dyDescent="0.45">
      <c r="A144" s="447"/>
      <c r="B144" s="448"/>
      <c r="C144" s="453"/>
      <c r="D144" s="445" t="s">
        <v>80</v>
      </c>
      <c r="E144" s="442"/>
    </row>
    <row r="145" spans="1:5" hidden="1" x14ac:dyDescent="0.45">
      <c r="A145" s="447" t="s">
        <v>81</v>
      </c>
      <c r="B145" s="448"/>
      <c r="C145" s="461">
        <f>C146+C147</f>
        <v>0</v>
      </c>
      <c r="D145" s="445"/>
      <c r="E145" s="442"/>
    </row>
    <row r="146" spans="1:5" hidden="1" x14ac:dyDescent="0.45">
      <c r="A146" s="447"/>
      <c r="B146" s="448"/>
      <c r="C146" s="454"/>
      <c r="D146" s="445" t="s">
        <v>82</v>
      </c>
      <c r="E146" s="442"/>
    </row>
    <row r="147" spans="1:5" hidden="1" x14ac:dyDescent="0.45">
      <c r="A147" s="447"/>
      <c r="B147" s="448"/>
      <c r="C147" s="454"/>
      <c r="D147" s="445" t="s">
        <v>83</v>
      </c>
      <c r="E147" s="442"/>
    </row>
    <row r="148" spans="1:5" hidden="1" x14ac:dyDescent="0.45">
      <c r="A148" s="435" t="s">
        <v>31</v>
      </c>
      <c r="B148" s="436"/>
      <c r="C148" s="453">
        <f>C149</f>
        <v>0</v>
      </c>
      <c r="D148" s="445"/>
      <c r="E148" s="442"/>
    </row>
    <row r="149" spans="1:5" hidden="1" x14ac:dyDescent="0.45">
      <c r="A149" s="447" t="s">
        <v>87</v>
      </c>
      <c r="B149" s="448"/>
      <c r="C149" s="454">
        <f>C150</f>
        <v>0</v>
      </c>
      <c r="D149" s="445"/>
      <c r="E149" s="442"/>
    </row>
    <row r="150" spans="1:5" hidden="1" x14ac:dyDescent="0.45">
      <c r="A150" s="447"/>
      <c r="B150" s="448"/>
      <c r="C150" s="454"/>
      <c r="D150" s="445" t="s">
        <v>97</v>
      </c>
      <c r="E150" s="442"/>
    </row>
    <row r="151" spans="1:5" s="418" customFormat="1" hidden="1" x14ac:dyDescent="0.45">
      <c r="A151" s="435" t="s">
        <v>98</v>
      </c>
      <c r="B151" s="458"/>
      <c r="C151" s="459">
        <f>C154</f>
        <v>0</v>
      </c>
      <c r="D151" s="443"/>
      <c r="E151" s="444"/>
    </row>
    <row r="152" spans="1:5" hidden="1" x14ac:dyDescent="0.45">
      <c r="A152" s="435" t="s">
        <v>11</v>
      </c>
      <c r="B152" s="436"/>
      <c r="C152" s="440"/>
      <c r="D152" s="445"/>
      <c r="E152" s="442"/>
    </row>
    <row r="153" spans="1:5" hidden="1" x14ac:dyDescent="0.45">
      <c r="A153" s="435" t="s">
        <v>12</v>
      </c>
      <c r="B153" s="436"/>
      <c r="C153" s="440"/>
      <c r="D153" s="445"/>
      <c r="E153" s="442"/>
    </row>
    <row r="154" spans="1:5" s="418" customFormat="1" hidden="1" x14ac:dyDescent="0.45">
      <c r="A154" s="435" t="s">
        <v>51</v>
      </c>
      <c r="B154" s="436"/>
      <c r="C154" s="452">
        <f>C155</f>
        <v>0</v>
      </c>
      <c r="D154" s="446"/>
      <c r="E154" s="444"/>
    </row>
    <row r="155" spans="1:5" hidden="1" x14ac:dyDescent="0.45">
      <c r="A155" s="447" t="s">
        <v>38</v>
      </c>
      <c r="B155" s="448"/>
      <c r="C155" s="454">
        <f>C156+C157</f>
        <v>0</v>
      </c>
      <c r="D155" s="445"/>
      <c r="E155" s="442"/>
    </row>
    <row r="156" spans="1:5" hidden="1" x14ac:dyDescent="0.45">
      <c r="A156" s="447"/>
      <c r="B156" s="448"/>
      <c r="C156" s="454"/>
      <c r="D156" s="445" t="s">
        <v>99</v>
      </c>
      <c r="E156" s="442"/>
    </row>
    <row r="157" spans="1:5" hidden="1" x14ac:dyDescent="0.45">
      <c r="A157" s="447"/>
      <c r="B157" s="455"/>
      <c r="C157" s="456"/>
      <c r="D157" s="445" t="s">
        <v>100</v>
      </c>
      <c r="E157" s="442"/>
    </row>
    <row r="158" spans="1:5" s="418" customFormat="1" hidden="1" x14ac:dyDescent="0.45">
      <c r="A158" s="435" t="s">
        <v>101</v>
      </c>
      <c r="B158" s="458"/>
      <c r="C158" s="459">
        <f>C162</f>
        <v>0</v>
      </c>
      <c r="D158" s="443"/>
      <c r="E158" s="444"/>
    </row>
    <row r="159" spans="1:5" s="418" customFormat="1" hidden="1" x14ac:dyDescent="0.45">
      <c r="A159" s="435" t="s">
        <v>55</v>
      </c>
      <c r="B159" s="436"/>
      <c r="C159" s="437"/>
      <c r="D159" s="443"/>
      <c r="E159" s="444"/>
    </row>
    <row r="160" spans="1:5" hidden="1" x14ac:dyDescent="0.45">
      <c r="A160" s="435" t="s">
        <v>11</v>
      </c>
      <c r="B160" s="436"/>
      <c r="C160" s="440"/>
      <c r="D160" s="445"/>
      <c r="E160" s="442"/>
    </row>
    <row r="161" spans="1:5" hidden="1" x14ac:dyDescent="0.45">
      <c r="A161" s="435" t="s">
        <v>12</v>
      </c>
      <c r="B161" s="436"/>
      <c r="C161" s="440"/>
      <c r="D161" s="445"/>
      <c r="E161" s="442"/>
    </row>
    <row r="162" spans="1:5" s="418" customFormat="1" hidden="1" x14ac:dyDescent="0.45">
      <c r="A162" s="435" t="s">
        <v>51</v>
      </c>
      <c r="B162" s="436"/>
      <c r="C162" s="452">
        <f>C163</f>
        <v>0</v>
      </c>
      <c r="D162" s="446"/>
      <c r="E162" s="444"/>
    </row>
    <row r="163" spans="1:5" hidden="1" x14ac:dyDescent="0.45">
      <c r="A163" s="447" t="s">
        <v>56</v>
      </c>
      <c r="B163" s="448"/>
      <c r="C163" s="454">
        <f>C164+C165</f>
        <v>0</v>
      </c>
      <c r="D163" s="445"/>
      <c r="E163" s="442"/>
    </row>
    <row r="164" spans="1:5" hidden="1" x14ac:dyDescent="0.45">
      <c r="A164" s="447"/>
      <c r="B164" s="448"/>
      <c r="C164" s="454"/>
      <c r="D164" s="445" t="s">
        <v>102</v>
      </c>
      <c r="E164" s="442"/>
    </row>
    <row r="165" spans="1:5" hidden="1" x14ac:dyDescent="0.45">
      <c r="A165" s="447"/>
      <c r="B165" s="455"/>
      <c r="C165" s="456"/>
      <c r="D165" s="445" t="s">
        <v>103</v>
      </c>
      <c r="E165" s="442"/>
    </row>
    <row r="166" spans="1:5" s="418" customFormat="1" hidden="1" x14ac:dyDescent="0.45">
      <c r="A166" s="435" t="s">
        <v>104</v>
      </c>
      <c r="B166" s="436"/>
      <c r="C166" s="437"/>
      <c r="D166" s="443"/>
      <c r="E166" s="444"/>
    </row>
    <row r="167" spans="1:5" s="418" customFormat="1" hidden="1" x14ac:dyDescent="0.45">
      <c r="A167" s="435" t="s">
        <v>105</v>
      </c>
      <c r="B167" s="436"/>
      <c r="C167" s="437">
        <f>C171+C179</f>
        <v>0</v>
      </c>
      <c r="D167" s="443"/>
      <c r="E167" s="444"/>
    </row>
    <row r="168" spans="1:5" s="418" customFormat="1" hidden="1" x14ac:dyDescent="0.45">
      <c r="A168" s="435" t="s">
        <v>106</v>
      </c>
      <c r="B168" s="436"/>
      <c r="C168" s="437"/>
      <c r="D168" s="443"/>
      <c r="E168" s="444"/>
    </row>
    <row r="169" spans="1:5" hidden="1" x14ac:dyDescent="0.45">
      <c r="A169" s="435" t="s">
        <v>11</v>
      </c>
      <c r="B169" s="436"/>
      <c r="C169" s="440"/>
      <c r="D169" s="445"/>
      <c r="E169" s="442"/>
    </row>
    <row r="170" spans="1:5" hidden="1" x14ac:dyDescent="0.45">
      <c r="A170" s="435" t="s">
        <v>12</v>
      </c>
      <c r="B170" s="436"/>
      <c r="C170" s="440"/>
      <c r="D170" s="445"/>
      <c r="E170" s="442"/>
    </row>
    <row r="171" spans="1:5" s="418" customFormat="1" hidden="1" x14ac:dyDescent="0.45">
      <c r="A171" s="435" t="s">
        <v>51</v>
      </c>
      <c r="B171" s="436"/>
      <c r="C171" s="453">
        <f>C172+C174+C176</f>
        <v>0</v>
      </c>
      <c r="D171" s="446"/>
      <c r="E171" s="444"/>
    </row>
    <row r="172" spans="1:5" hidden="1" x14ac:dyDescent="0.45">
      <c r="A172" s="447" t="s">
        <v>14</v>
      </c>
      <c r="B172" s="448"/>
      <c r="C172" s="453">
        <f>C173</f>
        <v>0</v>
      </c>
      <c r="D172" s="445"/>
      <c r="E172" s="442"/>
    </row>
    <row r="173" spans="1:5" hidden="1" x14ac:dyDescent="0.45">
      <c r="A173" s="447"/>
      <c r="B173" s="448"/>
      <c r="C173" s="453"/>
      <c r="D173" s="445" t="s">
        <v>107</v>
      </c>
      <c r="E173" s="442"/>
    </row>
    <row r="174" spans="1:5" hidden="1" x14ac:dyDescent="0.45">
      <c r="A174" s="447" t="s">
        <v>67</v>
      </c>
      <c r="B174" s="448"/>
      <c r="C174" s="461">
        <f>C175</f>
        <v>0</v>
      </c>
      <c r="D174" s="445"/>
      <c r="E174" s="442"/>
    </row>
    <row r="175" spans="1:5" hidden="1" x14ac:dyDescent="0.45">
      <c r="A175" s="447"/>
      <c r="B175" s="448"/>
      <c r="C175" s="453"/>
      <c r="D175" s="445" t="s">
        <v>108</v>
      </c>
      <c r="E175" s="442"/>
    </row>
    <row r="176" spans="1:5" hidden="1" x14ac:dyDescent="0.45">
      <c r="A176" s="447" t="s">
        <v>81</v>
      </c>
      <c r="B176" s="448"/>
      <c r="C176" s="461">
        <f>C177+C178</f>
        <v>0</v>
      </c>
      <c r="D176" s="445"/>
      <c r="E176" s="442"/>
    </row>
    <row r="177" spans="1:5" hidden="1" x14ac:dyDescent="0.45">
      <c r="A177" s="447"/>
      <c r="B177" s="448"/>
      <c r="C177" s="454"/>
      <c r="D177" s="445" t="s">
        <v>109</v>
      </c>
      <c r="E177" s="442"/>
    </row>
    <row r="178" spans="1:5" hidden="1" x14ac:dyDescent="0.45">
      <c r="A178" s="447"/>
      <c r="B178" s="448"/>
      <c r="C178" s="454"/>
      <c r="D178" s="445" t="s">
        <v>110</v>
      </c>
      <c r="E178" s="442"/>
    </row>
    <row r="179" spans="1:5" hidden="1" x14ac:dyDescent="0.45">
      <c r="A179" s="435" t="s">
        <v>111</v>
      </c>
      <c r="B179" s="436"/>
      <c r="C179" s="453">
        <f>C180</f>
        <v>0</v>
      </c>
      <c r="D179" s="445"/>
      <c r="E179" s="442"/>
    </row>
    <row r="180" spans="1:5" hidden="1" x14ac:dyDescent="0.45">
      <c r="A180" s="447" t="s">
        <v>32</v>
      </c>
      <c r="B180" s="448"/>
      <c r="C180" s="454">
        <f>C181</f>
        <v>0</v>
      </c>
      <c r="D180" s="445"/>
      <c r="E180" s="442"/>
    </row>
    <row r="181" spans="1:5" hidden="1" x14ac:dyDescent="0.45">
      <c r="A181" s="447"/>
      <c r="B181" s="455"/>
      <c r="C181" s="456"/>
      <c r="D181" s="445" t="s">
        <v>112</v>
      </c>
      <c r="E181" s="442"/>
    </row>
    <row r="182" spans="1:5" s="418" customFormat="1" hidden="1" x14ac:dyDescent="0.45">
      <c r="A182" s="435" t="s">
        <v>113</v>
      </c>
      <c r="B182" s="436"/>
      <c r="C182" s="437">
        <f>C186+C189+C200</f>
        <v>0</v>
      </c>
      <c r="D182" s="443"/>
      <c r="E182" s="444"/>
    </row>
    <row r="183" spans="1:5" s="418" customFormat="1" hidden="1" x14ac:dyDescent="0.45">
      <c r="A183" s="435" t="s">
        <v>114</v>
      </c>
      <c r="B183" s="436"/>
      <c r="C183" s="437"/>
      <c r="D183" s="443"/>
      <c r="E183" s="444"/>
    </row>
    <row r="184" spans="1:5" hidden="1" x14ac:dyDescent="0.45">
      <c r="A184" s="435" t="s">
        <v>11</v>
      </c>
      <c r="B184" s="436"/>
      <c r="C184" s="440"/>
      <c r="D184" s="445"/>
      <c r="E184" s="442"/>
    </row>
    <row r="185" spans="1:5" hidden="1" x14ac:dyDescent="0.45">
      <c r="A185" s="435" t="s">
        <v>12</v>
      </c>
      <c r="B185" s="436"/>
      <c r="C185" s="440"/>
      <c r="D185" s="445"/>
      <c r="E185" s="442"/>
    </row>
    <row r="186" spans="1:5" s="418" customFormat="1" hidden="1" x14ac:dyDescent="0.45">
      <c r="A186" s="435" t="s">
        <v>21</v>
      </c>
      <c r="B186" s="436"/>
      <c r="C186" s="452">
        <f>C187</f>
        <v>0</v>
      </c>
      <c r="D186" s="446"/>
      <c r="E186" s="444"/>
    </row>
    <row r="187" spans="1:5" hidden="1" x14ac:dyDescent="0.45">
      <c r="A187" s="447" t="s">
        <v>22</v>
      </c>
      <c r="B187" s="448"/>
      <c r="C187" s="449">
        <f>C188</f>
        <v>0</v>
      </c>
      <c r="D187" s="445"/>
      <c r="E187" s="442"/>
    </row>
    <row r="188" spans="1:5" hidden="1" x14ac:dyDescent="0.45">
      <c r="A188" s="447"/>
      <c r="B188" s="448"/>
      <c r="C188" s="449"/>
      <c r="D188" s="445" t="s">
        <v>115</v>
      </c>
      <c r="E188" s="442"/>
    </row>
    <row r="189" spans="1:5" s="418" customFormat="1" hidden="1" x14ac:dyDescent="0.45">
      <c r="A189" s="435" t="s">
        <v>25</v>
      </c>
      <c r="B189" s="436"/>
      <c r="C189" s="453">
        <f>C190+C195+C197</f>
        <v>0</v>
      </c>
      <c r="D189" s="446"/>
      <c r="E189" s="444"/>
    </row>
    <row r="190" spans="1:5" hidden="1" x14ac:dyDescent="0.45">
      <c r="A190" s="447" t="s">
        <v>14</v>
      </c>
      <c r="B190" s="448"/>
      <c r="C190" s="453">
        <f>C191+C192+C193+C194</f>
        <v>0</v>
      </c>
      <c r="D190" s="445"/>
      <c r="E190" s="442"/>
    </row>
    <row r="191" spans="1:5" hidden="1" x14ac:dyDescent="0.45">
      <c r="A191" s="447"/>
      <c r="B191" s="448"/>
      <c r="C191" s="453"/>
      <c r="D191" s="445" t="s">
        <v>116</v>
      </c>
      <c r="E191" s="442"/>
    </row>
    <row r="192" spans="1:5" hidden="1" x14ac:dyDescent="0.45">
      <c r="A192" s="447"/>
      <c r="B192" s="448"/>
      <c r="C192" s="453"/>
      <c r="D192" s="445" t="s">
        <v>117</v>
      </c>
      <c r="E192" s="442"/>
    </row>
    <row r="193" spans="1:7" hidden="1" x14ac:dyDescent="0.45">
      <c r="A193" s="447"/>
      <c r="B193" s="448"/>
      <c r="C193" s="453"/>
      <c r="D193" s="445" t="s">
        <v>118</v>
      </c>
      <c r="E193" s="442"/>
    </row>
    <row r="194" spans="1:7" hidden="1" x14ac:dyDescent="0.45">
      <c r="A194" s="447"/>
      <c r="B194" s="448"/>
      <c r="C194" s="453"/>
      <c r="D194" s="445" t="s">
        <v>119</v>
      </c>
      <c r="E194" s="442"/>
    </row>
    <row r="195" spans="1:7" hidden="1" x14ac:dyDescent="0.45">
      <c r="A195" s="447" t="s">
        <v>67</v>
      </c>
      <c r="B195" s="448"/>
      <c r="C195" s="461">
        <f>C196</f>
        <v>0</v>
      </c>
      <c r="D195" s="445"/>
      <c r="E195" s="442"/>
    </row>
    <row r="196" spans="1:7" hidden="1" x14ac:dyDescent="0.45">
      <c r="A196" s="447"/>
      <c r="B196" s="448"/>
      <c r="C196" s="453"/>
      <c r="D196" s="445" t="s">
        <v>120</v>
      </c>
      <c r="E196" s="442"/>
    </row>
    <row r="197" spans="1:7" hidden="1" x14ac:dyDescent="0.45">
      <c r="A197" s="447" t="s">
        <v>81</v>
      </c>
      <c r="B197" s="448"/>
      <c r="C197" s="461">
        <f>C198+C199</f>
        <v>0</v>
      </c>
      <c r="D197" s="445"/>
      <c r="E197" s="442"/>
    </row>
    <row r="198" spans="1:7" hidden="1" x14ac:dyDescent="0.45">
      <c r="A198" s="447"/>
      <c r="B198" s="448"/>
      <c r="C198" s="454"/>
      <c r="D198" s="445" t="s">
        <v>121</v>
      </c>
      <c r="E198" s="442"/>
    </row>
    <row r="199" spans="1:7" hidden="1" x14ac:dyDescent="0.45">
      <c r="A199" s="447"/>
      <c r="B199" s="448"/>
      <c r="C199" s="454"/>
      <c r="D199" s="445" t="s">
        <v>122</v>
      </c>
      <c r="E199" s="442"/>
    </row>
    <row r="200" spans="1:7" hidden="1" x14ac:dyDescent="0.45">
      <c r="A200" s="435" t="s">
        <v>31</v>
      </c>
      <c r="B200" s="436"/>
      <c r="C200" s="453">
        <f>C201</f>
        <v>0</v>
      </c>
      <c r="D200" s="445"/>
      <c r="E200" s="442"/>
    </row>
    <row r="201" spans="1:7" hidden="1" x14ac:dyDescent="0.45">
      <c r="A201" s="447" t="s">
        <v>87</v>
      </c>
      <c r="B201" s="448"/>
      <c r="C201" s="454">
        <f>C202</f>
        <v>0</v>
      </c>
      <c r="D201" s="445"/>
      <c r="E201" s="442"/>
    </row>
    <row r="202" spans="1:7" hidden="1" x14ac:dyDescent="0.45">
      <c r="A202" s="447"/>
      <c r="B202" s="448"/>
      <c r="C202" s="454"/>
      <c r="D202" s="445" t="s">
        <v>74</v>
      </c>
      <c r="E202" s="442"/>
    </row>
    <row r="203" spans="1:7" s="418" customFormat="1" x14ac:dyDescent="0.45">
      <c r="A203" s="462" t="s">
        <v>573</v>
      </c>
      <c r="B203" s="462"/>
      <c r="C203" s="463">
        <f>C204</f>
        <v>680300</v>
      </c>
      <c r="D203" s="464"/>
      <c r="E203" s="465"/>
      <c r="F203" s="466"/>
      <c r="G203" s="466"/>
    </row>
    <row r="204" spans="1:7" s="418" customFormat="1" x14ac:dyDescent="0.45">
      <c r="A204" s="467" t="s">
        <v>574</v>
      </c>
      <c r="B204" s="467"/>
      <c r="C204" s="468">
        <f>SUM(C207,C209,C218)</f>
        <v>680300</v>
      </c>
      <c r="D204" s="469"/>
      <c r="E204" s="470"/>
    </row>
    <row r="205" spans="1:7" x14ac:dyDescent="0.45">
      <c r="A205" s="471" t="s">
        <v>123</v>
      </c>
      <c r="B205" s="471"/>
      <c r="C205" s="437"/>
      <c r="D205" s="472"/>
      <c r="E205" s="473"/>
    </row>
    <row r="206" spans="1:7" x14ac:dyDescent="0.45">
      <c r="A206" s="436" t="s">
        <v>124</v>
      </c>
      <c r="B206" s="436"/>
      <c r="C206" s="440"/>
      <c r="D206" s="474"/>
      <c r="E206" s="475"/>
    </row>
    <row r="207" spans="1:7" s="418" customFormat="1" x14ac:dyDescent="0.45">
      <c r="A207" s="436" t="s">
        <v>21</v>
      </c>
      <c r="B207" s="436"/>
      <c r="C207" s="437">
        <v>64800</v>
      </c>
      <c r="D207" s="471"/>
      <c r="E207" s="476"/>
    </row>
    <row r="208" spans="1:7" ht="21" customHeight="1" x14ac:dyDescent="0.45">
      <c r="A208" s="448" t="s">
        <v>125</v>
      </c>
      <c r="B208" s="448"/>
      <c r="C208" s="449">
        <v>64800</v>
      </c>
      <c r="D208" s="474" t="s">
        <v>575</v>
      </c>
      <c r="E208" s="475"/>
    </row>
    <row r="209" spans="1:5" s="418" customFormat="1" ht="21" customHeight="1" x14ac:dyDescent="0.45">
      <c r="A209" s="436" t="s">
        <v>126</v>
      </c>
      <c r="B209" s="436"/>
      <c r="C209" s="437">
        <f>C210+C213+C214+C216</f>
        <v>237500</v>
      </c>
      <c r="D209" s="471"/>
      <c r="E209" s="476"/>
    </row>
    <row r="210" spans="1:5" ht="21" customHeight="1" x14ac:dyDescent="0.45">
      <c r="A210" s="448" t="s">
        <v>139</v>
      </c>
      <c r="B210" s="448"/>
      <c r="C210" s="449">
        <v>22500</v>
      </c>
      <c r="D210" s="474" t="s">
        <v>576</v>
      </c>
      <c r="E210" s="475"/>
    </row>
    <row r="211" spans="1:5" ht="21" customHeight="1" x14ac:dyDescent="0.45">
      <c r="A211" s="474"/>
      <c r="B211" s="474"/>
      <c r="C211" s="449"/>
      <c r="E211" s="475"/>
    </row>
    <row r="212" spans="1:5" ht="21" customHeight="1" x14ac:dyDescent="0.45">
      <c r="A212" s="448" t="s">
        <v>140</v>
      </c>
      <c r="B212" s="448"/>
      <c r="C212" s="449"/>
      <c r="D212" s="474"/>
      <c r="E212" s="475"/>
    </row>
    <row r="213" spans="1:5" ht="21" customHeight="1" x14ac:dyDescent="0.45">
      <c r="A213" s="448"/>
      <c r="B213" s="448"/>
      <c r="C213" s="449">
        <v>101250</v>
      </c>
      <c r="D213" s="474" t="s">
        <v>577</v>
      </c>
      <c r="E213" s="475"/>
    </row>
    <row r="214" spans="1:5" ht="21" customHeight="1" x14ac:dyDescent="0.45">
      <c r="A214" s="448"/>
      <c r="B214" s="448"/>
      <c r="C214" s="449">
        <v>33750</v>
      </c>
      <c r="D214" s="474" t="s">
        <v>578</v>
      </c>
      <c r="E214" s="475"/>
    </row>
    <row r="215" spans="1:5" ht="21" customHeight="1" x14ac:dyDescent="0.45">
      <c r="A215" s="448" t="s">
        <v>146</v>
      </c>
      <c r="B215" s="448"/>
      <c r="C215" s="449"/>
      <c r="D215" s="474"/>
      <c r="E215" s="475"/>
    </row>
    <row r="216" spans="1:5" ht="21" customHeight="1" x14ac:dyDescent="0.45">
      <c r="A216" s="448"/>
      <c r="B216" s="448"/>
      <c r="C216" s="449">
        <f>20*10*400</f>
        <v>80000</v>
      </c>
      <c r="D216" s="420" t="s">
        <v>489</v>
      </c>
      <c r="E216" s="475"/>
    </row>
    <row r="217" spans="1:5" ht="21" customHeight="1" x14ac:dyDescent="0.45">
      <c r="A217" s="448"/>
      <c r="B217" s="448"/>
      <c r="C217" s="449"/>
      <c r="D217" s="420" t="s">
        <v>579</v>
      </c>
      <c r="E217" s="475"/>
    </row>
    <row r="218" spans="1:5" ht="21" customHeight="1" x14ac:dyDescent="0.45">
      <c r="A218" s="436" t="s">
        <v>127</v>
      </c>
      <c r="B218" s="436"/>
      <c r="C218" s="437">
        <f>C219+C221+C223</f>
        <v>378000</v>
      </c>
      <c r="D218" s="420" t="s">
        <v>161</v>
      </c>
      <c r="E218" s="475"/>
    </row>
    <row r="219" spans="1:5" ht="21" customHeight="1" x14ac:dyDescent="0.45">
      <c r="A219" s="448" t="s">
        <v>134</v>
      </c>
      <c r="B219" s="448"/>
      <c r="C219" s="449">
        <v>18000</v>
      </c>
      <c r="D219" s="420" t="s">
        <v>580</v>
      </c>
      <c r="E219" s="475"/>
    </row>
    <row r="220" spans="1:5" ht="21" customHeight="1" x14ac:dyDescent="0.45">
      <c r="A220" s="448"/>
      <c r="B220" s="448"/>
      <c r="C220" s="440"/>
      <c r="E220" s="475"/>
    </row>
    <row r="221" spans="1:5" ht="21" customHeight="1" x14ac:dyDescent="0.45">
      <c r="A221" s="448" t="s">
        <v>581</v>
      </c>
      <c r="B221" s="448"/>
      <c r="C221" s="449">
        <v>135000</v>
      </c>
      <c r="D221" s="420" t="s">
        <v>582</v>
      </c>
      <c r="E221" s="475"/>
    </row>
    <row r="222" spans="1:5" ht="21" customHeight="1" x14ac:dyDescent="0.45">
      <c r="A222" s="448"/>
      <c r="B222" s="448"/>
      <c r="C222" s="440"/>
      <c r="E222" s="475"/>
    </row>
    <row r="223" spans="1:5" ht="21" customHeight="1" x14ac:dyDescent="0.45">
      <c r="A223" s="448" t="s">
        <v>246</v>
      </c>
      <c r="B223" s="448"/>
      <c r="C223" s="449">
        <v>225000</v>
      </c>
      <c r="D223" s="420" t="s">
        <v>583</v>
      </c>
      <c r="E223" s="475"/>
    </row>
    <row r="224" spans="1:5" ht="21" customHeight="1" x14ac:dyDescent="0.45">
      <c r="A224" s="448"/>
      <c r="B224" s="448"/>
      <c r="C224" s="440"/>
      <c r="E224" s="475"/>
    </row>
    <row r="225" spans="1:5" x14ac:dyDescent="0.45">
      <c r="A225" s="474"/>
      <c r="B225" s="474"/>
      <c r="C225" s="454"/>
      <c r="E225" s="475"/>
    </row>
    <row r="226" spans="1:5" s="418" customFormat="1" hidden="1" x14ac:dyDescent="0.45">
      <c r="A226" s="467" t="s">
        <v>395</v>
      </c>
      <c r="B226" s="467"/>
      <c r="C226" s="468"/>
      <c r="D226" s="477"/>
      <c r="E226" s="476"/>
    </row>
    <row r="227" spans="1:5" hidden="1" x14ac:dyDescent="0.45">
      <c r="A227" s="471" t="s">
        <v>123</v>
      </c>
      <c r="B227" s="471"/>
      <c r="C227" s="454"/>
      <c r="E227" s="475"/>
    </row>
    <row r="228" spans="1:5" hidden="1" x14ac:dyDescent="0.45">
      <c r="A228" s="471" t="s">
        <v>124</v>
      </c>
      <c r="B228" s="471"/>
      <c r="C228" s="454"/>
      <c r="E228" s="475"/>
    </row>
    <row r="229" spans="1:5" hidden="1" x14ac:dyDescent="0.45">
      <c r="A229" s="436" t="s">
        <v>137</v>
      </c>
      <c r="B229" s="436"/>
      <c r="C229" s="461">
        <f>C230</f>
        <v>90000</v>
      </c>
      <c r="E229" s="475"/>
    </row>
    <row r="230" spans="1:5" hidden="1" x14ac:dyDescent="0.45">
      <c r="A230" s="448" t="s">
        <v>139</v>
      </c>
      <c r="B230" s="448"/>
      <c r="C230" s="454">
        <f>3*30000</f>
        <v>90000</v>
      </c>
      <c r="D230" s="420" t="s">
        <v>396</v>
      </c>
      <c r="E230" s="475"/>
    </row>
    <row r="231" spans="1:5" x14ac:dyDescent="0.45">
      <c r="A231" s="428"/>
      <c r="B231" s="428"/>
      <c r="C231" s="457"/>
      <c r="D231" s="478"/>
      <c r="E231" s="429"/>
    </row>
    <row r="232" spans="1:5" x14ac:dyDescent="0.45">
      <c r="A232" s="479"/>
      <c r="B232" s="479"/>
    </row>
  </sheetData>
  <mergeCells count="3">
    <mergeCell ref="A1:E1"/>
    <mergeCell ref="B3:C3"/>
    <mergeCell ref="D3:E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T336"/>
  <sheetViews>
    <sheetView topLeftCell="B34" zoomScale="90" zoomScaleNormal="90" zoomScaleSheetLayoutView="100" workbookViewId="0">
      <selection activeCell="A55" sqref="A55:XFD55"/>
    </sheetView>
  </sheetViews>
  <sheetFormatPr defaultColWidth="10.19921875" defaultRowHeight="18" x14ac:dyDescent="0.4"/>
  <cols>
    <col min="1" max="1" width="9.765625E-2" style="6" hidden="1" customWidth="1"/>
    <col min="2" max="2" width="85.09765625" style="6" bestFit="1" customWidth="1"/>
    <col min="3" max="3" width="13.59765625" style="84" bestFit="1" customWidth="1"/>
    <col min="4" max="4" width="15" style="6" customWidth="1"/>
    <col min="5" max="5" width="90.69921875" style="6" customWidth="1"/>
    <col min="6" max="6" width="13" style="6" bestFit="1" customWidth="1"/>
    <col min="7" max="7" width="11.19921875" style="6" bestFit="1" customWidth="1"/>
    <col min="8" max="16384" width="10.19921875" style="6"/>
  </cols>
  <sheetData>
    <row r="1" spans="2:7" ht="21.75" customHeight="1" x14ac:dyDescent="0.4">
      <c r="B1" s="315" t="s">
        <v>283</v>
      </c>
      <c r="C1" s="315"/>
      <c r="D1" s="315"/>
      <c r="E1" s="315"/>
    </row>
    <row r="2" spans="2:7" ht="20.149999999999999" customHeight="1" x14ac:dyDescent="0.4">
      <c r="B2" s="5"/>
      <c r="E2" s="84" t="s">
        <v>0</v>
      </c>
    </row>
    <row r="3" spans="2:7" x14ac:dyDescent="0.4">
      <c r="B3" s="91" t="s">
        <v>1</v>
      </c>
      <c r="C3" s="91" t="s">
        <v>2</v>
      </c>
      <c r="D3" s="316" t="s">
        <v>3</v>
      </c>
      <c r="E3" s="316"/>
    </row>
    <row r="4" spans="2:7" x14ac:dyDescent="0.4">
      <c r="B4" s="90" t="s">
        <v>4</v>
      </c>
      <c r="C4" s="89"/>
      <c r="D4" s="72"/>
      <c r="E4" s="75"/>
    </row>
    <row r="5" spans="2:7" x14ac:dyDescent="0.4">
      <c r="B5" s="120" t="s">
        <v>284</v>
      </c>
      <c r="C5" s="121">
        <f>+C9+C37+C103+C168+C196+C204</f>
        <v>6587900</v>
      </c>
      <c r="D5" s="88"/>
      <c r="E5" s="68"/>
    </row>
    <row r="6" spans="2:7" s="11" customFormat="1" ht="31.75" customHeight="1" x14ac:dyDescent="0.75">
      <c r="B6" s="163" t="s">
        <v>273</v>
      </c>
      <c r="C6" s="164"/>
      <c r="D6" s="161"/>
      <c r="E6" s="162"/>
      <c r="F6" s="153"/>
      <c r="G6" s="153"/>
    </row>
    <row r="7" spans="2:7" s="11" customFormat="1" ht="29.4" customHeight="1" x14ac:dyDescent="0.75">
      <c r="B7" s="155" t="s">
        <v>173</v>
      </c>
      <c r="C7" s="156"/>
      <c r="D7" s="151"/>
      <c r="E7" s="152"/>
    </row>
    <row r="8" spans="2:7" s="5" customFormat="1" x14ac:dyDescent="0.4">
      <c r="B8" s="92" t="s">
        <v>285</v>
      </c>
      <c r="C8" s="93"/>
      <c r="D8" s="66"/>
      <c r="E8" s="61"/>
    </row>
    <row r="9" spans="2:7" s="5" customFormat="1" x14ac:dyDescent="0.4">
      <c r="B9" s="92" t="s">
        <v>286</v>
      </c>
      <c r="C9" s="93">
        <f>+C10+C24</f>
        <v>1368500</v>
      </c>
      <c r="D9" s="66"/>
      <c r="E9" s="61"/>
    </row>
    <row r="10" spans="2:7" s="5" customFormat="1" ht="36" x14ac:dyDescent="0.4">
      <c r="B10" s="98" t="s">
        <v>287</v>
      </c>
      <c r="C10" s="99">
        <f>+C13+C15+C21</f>
        <v>334500</v>
      </c>
      <c r="D10" s="66"/>
      <c r="E10" s="61"/>
    </row>
    <row r="11" spans="2:7" s="5" customFormat="1" x14ac:dyDescent="0.4">
      <c r="B11" s="56" t="s">
        <v>11</v>
      </c>
      <c r="C11" s="67"/>
      <c r="D11" s="6"/>
      <c r="E11" s="68"/>
    </row>
    <row r="12" spans="2:7" s="5" customFormat="1" x14ac:dyDescent="0.4">
      <c r="B12" s="56" t="s">
        <v>12</v>
      </c>
      <c r="C12" s="67"/>
      <c r="D12" s="6"/>
      <c r="E12" s="68"/>
    </row>
    <row r="13" spans="2:7" s="5" customFormat="1" x14ac:dyDescent="0.4">
      <c r="B13" s="56" t="s">
        <v>61</v>
      </c>
      <c r="C13" s="57">
        <f>C14</f>
        <v>72000</v>
      </c>
      <c r="E13" s="61"/>
    </row>
    <row r="14" spans="2:7" s="5" customFormat="1" x14ac:dyDescent="0.4">
      <c r="B14" s="69" t="s">
        <v>62</v>
      </c>
      <c r="C14" s="71">
        <f>15*8*600</f>
        <v>72000</v>
      </c>
      <c r="D14" s="6" t="s">
        <v>288</v>
      </c>
      <c r="E14" s="68"/>
    </row>
    <row r="15" spans="2:7" s="5" customFormat="1" x14ac:dyDescent="0.4">
      <c r="B15" s="56" t="s">
        <v>25</v>
      </c>
      <c r="C15" s="86">
        <f>SUM(C16,C18)</f>
        <v>187500</v>
      </c>
      <c r="D15" s="6"/>
      <c r="E15" s="68"/>
    </row>
    <row r="16" spans="2:7" s="5" customFormat="1" x14ac:dyDescent="0.4">
      <c r="B16" s="69" t="s">
        <v>38</v>
      </c>
      <c r="C16" s="71">
        <f>SUM(C17)</f>
        <v>37500</v>
      </c>
      <c r="D16" s="6"/>
      <c r="E16" s="68"/>
    </row>
    <row r="17" spans="2:5" s="5" customFormat="1" x14ac:dyDescent="0.4">
      <c r="B17" s="69"/>
      <c r="C17" s="71">
        <f>375*100</f>
        <v>37500</v>
      </c>
      <c r="D17" s="6" t="s">
        <v>205</v>
      </c>
      <c r="E17" s="68"/>
    </row>
    <row r="18" spans="2:5" s="5" customFormat="1" x14ac:dyDescent="0.4">
      <c r="B18" s="69" t="s">
        <v>16</v>
      </c>
      <c r="C18" s="71">
        <f>SUM(C19:C20)</f>
        <v>150000</v>
      </c>
      <c r="D18" s="6"/>
      <c r="E18" s="68"/>
    </row>
    <row r="19" spans="2:5" s="5" customFormat="1" x14ac:dyDescent="0.4">
      <c r="B19" s="69"/>
      <c r="C19" s="71">
        <f>375*2*150</f>
        <v>112500</v>
      </c>
      <c r="D19" s="6" t="s">
        <v>203</v>
      </c>
      <c r="E19" s="68"/>
    </row>
    <row r="20" spans="2:5" s="5" customFormat="1" x14ac:dyDescent="0.4">
      <c r="B20" s="69"/>
      <c r="C20" s="71">
        <f>375*4*25</f>
        <v>37500</v>
      </c>
      <c r="D20" s="6" t="s">
        <v>204</v>
      </c>
      <c r="E20" s="68"/>
    </row>
    <row r="21" spans="2:5" s="5" customFormat="1" x14ac:dyDescent="0.4">
      <c r="B21" s="56" t="s">
        <v>31</v>
      </c>
      <c r="C21" s="86">
        <f>SUM(C22:C22)</f>
        <v>75000</v>
      </c>
      <c r="D21" s="6"/>
      <c r="E21" s="68"/>
    </row>
    <row r="22" spans="2:5" s="5" customFormat="1" x14ac:dyDescent="0.4">
      <c r="B22" s="69" t="s">
        <v>32</v>
      </c>
      <c r="C22" s="71">
        <f>375*200</f>
        <v>75000</v>
      </c>
      <c r="D22" s="6" t="s">
        <v>202</v>
      </c>
      <c r="E22" s="68"/>
    </row>
    <row r="23" spans="2:5" s="5" customFormat="1" x14ac:dyDescent="0.4">
      <c r="B23" s="72"/>
      <c r="C23" s="79"/>
      <c r="D23" s="74"/>
      <c r="E23" s="75"/>
    </row>
    <row r="24" spans="2:5" s="5" customFormat="1" x14ac:dyDescent="0.4">
      <c r="B24" s="98" t="s">
        <v>289</v>
      </c>
      <c r="C24" s="99">
        <f>SUM(C27,C34)</f>
        <v>1034000</v>
      </c>
      <c r="D24" s="66"/>
      <c r="E24" s="61"/>
    </row>
    <row r="25" spans="2:5" s="5" customFormat="1" x14ac:dyDescent="0.4">
      <c r="B25" s="56" t="s">
        <v>11</v>
      </c>
      <c r="C25" s="67"/>
      <c r="D25" s="6"/>
      <c r="E25" s="68"/>
    </row>
    <row r="26" spans="2:5" s="5" customFormat="1" x14ac:dyDescent="0.4">
      <c r="B26" s="56" t="s">
        <v>12</v>
      </c>
      <c r="C26" s="67"/>
      <c r="D26" s="6"/>
      <c r="E26" s="68"/>
    </row>
    <row r="27" spans="2:5" s="5" customFormat="1" x14ac:dyDescent="0.4">
      <c r="B27" s="56" t="s">
        <v>13</v>
      </c>
      <c r="C27" s="86">
        <f>SUM(C28:C31)</f>
        <v>1014000</v>
      </c>
      <c r="D27" s="6"/>
      <c r="E27" s="68"/>
    </row>
    <row r="28" spans="2:5" s="5" customFormat="1" x14ac:dyDescent="0.4">
      <c r="B28" s="69" t="s">
        <v>38</v>
      </c>
      <c r="C28" s="71">
        <f>375*100</f>
        <v>37500</v>
      </c>
      <c r="D28" s="6" t="s">
        <v>207</v>
      </c>
      <c r="E28" s="68"/>
    </row>
    <row r="29" spans="2:5" s="5" customFormat="1" x14ac:dyDescent="0.4">
      <c r="B29" s="69"/>
      <c r="C29" s="71">
        <f>15*100</f>
        <v>1500</v>
      </c>
      <c r="D29" s="6" t="s">
        <v>243</v>
      </c>
      <c r="E29" s="68"/>
    </row>
    <row r="30" spans="2:5" s="5" customFormat="1" x14ac:dyDescent="0.4">
      <c r="B30" s="69"/>
      <c r="C30" s="71">
        <f>375*2000</f>
        <v>750000</v>
      </c>
      <c r="D30" s="6" t="s">
        <v>208</v>
      </c>
      <c r="E30" s="68"/>
    </row>
    <row r="31" spans="2:5" s="5" customFormat="1" x14ac:dyDescent="0.4">
      <c r="B31" s="69"/>
      <c r="C31" s="71">
        <f>375*600</f>
        <v>225000</v>
      </c>
      <c r="D31" s="6" t="s">
        <v>242</v>
      </c>
      <c r="E31" s="68"/>
    </row>
    <row r="32" spans="2:5" ht="19" x14ac:dyDescent="0.4">
      <c r="B32" s="69" t="s">
        <v>282</v>
      </c>
      <c r="C32" s="19">
        <f>SUM(C33:C33)</f>
        <v>80000</v>
      </c>
      <c r="E32" s="68"/>
    </row>
    <row r="33" spans="2:6" s="125" customFormat="1" ht="19" x14ac:dyDescent="0.4">
      <c r="B33" s="124"/>
      <c r="C33" s="71">
        <f>20*10*400</f>
        <v>80000</v>
      </c>
      <c r="D33" s="1" t="s">
        <v>290</v>
      </c>
      <c r="E33" s="68"/>
    </row>
    <row r="34" spans="2:6" s="5" customFormat="1" x14ac:dyDescent="0.4">
      <c r="B34" s="56" t="s">
        <v>152</v>
      </c>
      <c r="C34" s="86">
        <f>C35</f>
        <v>20000</v>
      </c>
      <c r="D34" s="6"/>
      <c r="E34" s="68"/>
    </row>
    <row r="35" spans="2:6" s="5" customFormat="1" x14ac:dyDescent="0.4">
      <c r="B35" s="69" t="s">
        <v>32</v>
      </c>
      <c r="C35" s="71">
        <v>20000</v>
      </c>
      <c r="D35" s="6" t="s">
        <v>281</v>
      </c>
      <c r="E35" s="68"/>
    </row>
    <row r="36" spans="2:6" s="5" customFormat="1" x14ac:dyDescent="0.4">
      <c r="B36" s="72"/>
      <c r="C36" s="79"/>
      <c r="D36" s="74"/>
      <c r="E36" s="75"/>
    </row>
    <row r="37" spans="2:6" s="5" customFormat="1" x14ac:dyDescent="0.4">
      <c r="B37" s="92" t="s">
        <v>291</v>
      </c>
      <c r="C37" s="93">
        <f>SUM(C55,C70,C83)</f>
        <v>1581800</v>
      </c>
      <c r="D37" s="66"/>
      <c r="E37" s="61"/>
    </row>
    <row r="38" spans="2:6" s="5" customFormat="1" x14ac:dyDescent="0.4">
      <c r="B38" s="92" t="s">
        <v>292</v>
      </c>
      <c r="C38" s="93"/>
      <c r="D38" s="66"/>
      <c r="E38" s="61"/>
    </row>
    <row r="39" spans="2:6" s="5" customFormat="1" x14ac:dyDescent="0.4">
      <c r="B39" s="96" t="s">
        <v>293</v>
      </c>
      <c r="C39" s="97">
        <f>SUM(C42,C44,C52)</f>
        <v>290900</v>
      </c>
      <c r="D39" s="66"/>
      <c r="E39" s="61"/>
      <c r="F39" s="4"/>
    </row>
    <row r="40" spans="2:6" x14ac:dyDescent="0.4">
      <c r="B40" s="56" t="s">
        <v>11</v>
      </c>
      <c r="C40" s="67"/>
      <c r="E40" s="68"/>
    </row>
    <row r="41" spans="2:6" x14ac:dyDescent="0.4">
      <c r="B41" s="56" t="s">
        <v>12</v>
      </c>
      <c r="C41" s="67"/>
      <c r="E41" s="68"/>
    </row>
    <row r="42" spans="2:6" s="5" customFormat="1" x14ac:dyDescent="0.4">
      <c r="B42" s="56" t="s">
        <v>21</v>
      </c>
      <c r="C42" s="57">
        <f>SUM(C43)</f>
        <v>14400</v>
      </c>
      <c r="E42" s="61"/>
    </row>
    <row r="43" spans="2:6" x14ac:dyDescent="0.4">
      <c r="B43" s="69" t="s">
        <v>22</v>
      </c>
      <c r="C43" s="70">
        <f>24*600</f>
        <v>14400</v>
      </c>
      <c r="D43" s="6" t="s">
        <v>294</v>
      </c>
      <c r="E43" s="68"/>
    </row>
    <row r="44" spans="2:6" s="5" customFormat="1" x14ac:dyDescent="0.4">
      <c r="B44" s="56" t="s">
        <v>25</v>
      </c>
      <c r="C44" s="86">
        <f>SUM(C45,C48)</f>
        <v>239000</v>
      </c>
      <c r="E44" s="61"/>
    </row>
    <row r="45" spans="2:6" x14ac:dyDescent="0.4">
      <c r="B45" s="69" t="s">
        <v>45</v>
      </c>
      <c r="C45" s="57">
        <f>SUM(C46:C47)</f>
        <v>51500</v>
      </c>
      <c r="E45" s="68"/>
    </row>
    <row r="46" spans="2:6" x14ac:dyDescent="0.4">
      <c r="B46" s="69"/>
      <c r="C46" s="71">
        <f>375*100</f>
        <v>37500</v>
      </c>
      <c r="D46" s="6" t="s">
        <v>205</v>
      </c>
      <c r="E46" s="68"/>
    </row>
    <row r="47" spans="2:6" x14ac:dyDescent="0.4">
      <c r="B47" s="69"/>
      <c r="C47" s="71">
        <f>4*3500</f>
        <v>14000</v>
      </c>
      <c r="D47" s="6" t="s">
        <v>295</v>
      </c>
      <c r="E47" s="68"/>
    </row>
    <row r="48" spans="2:6" x14ac:dyDescent="0.4">
      <c r="B48" s="69" t="s">
        <v>47</v>
      </c>
      <c r="C48" s="86">
        <f>SUM(C49:C51)</f>
        <v>187500</v>
      </c>
      <c r="E48" s="68"/>
    </row>
    <row r="49" spans="2:6" x14ac:dyDescent="0.4">
      <c r="B49" s="69"/>
      <c r="C49" s="71">
        <f>375*150</f>
        <v>56250</v>
      </c>
      <c r="D49" s="6" t="s">
        <v>296</v>
      </c>
      <c r="E49" s="68"/>
    </row>
    <row r="50" spans="2:6" x14ac:dyDescent="0.4">
      <c r="B50" s="69"/>
      <c r="C50" s="71">
        <f>375*25*2</f>
        <v>18750</v>
      </c>
      <c r="D50" s="6" t="s">
        <v>297</v>
      </c>
      <c r="E50" s="68"/>
    </row>
    <row r="51" spans="2:6" x14ac:dyDescent="0.4">
      <c r="B51" s="69"/>
      <c r="C51" s="71">
        <f>375*300</f>
        <v>112500</v>
      </c>
      <c r="D51" s="6" t="s">
        <v>298</v>
      </c>
      <c r="E51" s="68"/>
    </row>
    <row r="52" spans="2:6" x14ac:dyDescent="0.4">
      <c r="B52" s="56" t="s">
        <v>31</v>
      </c>
      <c r="C52" s="86">
        <f>SUM(C53:C54)</f>
        <v>37500</v>
      </c>
      <c r="E52" s="68"/>
      <c r="F52" s="87"/>
    </row>
    <row r="53" spans="2:6" x14ac:dyDescent="0.4">
      <c r="B53" s="69" t="s">
        <v>32</v>
      </c>
      <c r="C53" s="71">
        <f>375*100</f>
        <v>37500</v>
      </c>
      <c r="D53" s="6" t="s">
        <v>206</v>
      </c>
      <c r="E53" s="68"/>
    </row>
    <row r="54" spans="2:6" s="125" customFormat="1" x14ac:dyDescent="0.4">
      <c r="B54" s="126"/>
      <c r="C54" s="127"/>
      <c r="D54" s="128"/>
      <c r="E54" s="129"/>
    </row>
    <row r="55" spans="2:6" s="11" customFormat="1" ht="36" x14ac:dyDescent="0.75">
      <c r="B55" s="154" t="s">
        <v>299</v>
      </c>
      <c r="C55" s="150">
        <f>SUM(C58,C60,C66)</f>
        <v>454500</v>
      </c>
      <c r="D55" s="151"/>
      <c r="E55" s="152"/>
    </row>
    <row r="56" spans="2:6" s="5" customFormat="1" x14ac:dyDescent="0.4">
      <c r="B56" s="56" t="s">
        <v>11</v>
      </c>
      <c r="C56" s="67"/>
      <c r="D56" s="6"/>
      <c r="E56" s="68"/>
    </row>
    <row r="57" spans="2:6" s="5" customFormat="1" x14ac:dyDescent="0.4">
      <c r="B57" s="56" t="s">
        <v>12</v>
      </c>
      <c r="C57" s="67"/>
      <c r="D57" s="6"/>
      <c r="E57" s="68"/>
    </row>
    <row r="58" spans="2:6" s="5" customFormat="1" x14ac:dyDescent="0.4">
      <c r="B58" s="56" t="s">
        <v>61</v>
      </c>
      <c r="C58" s="57">
        <f>C59</f>
        <v>72000</v>
      </c>
      <c r="E58" s="61"/>
    </row>
    <row r="59" spans="2:6" s="5" customFormat="1" x14ac:dyDescent="0.4">
      <c r="B59" s="69" t="s">
        <v>62</v>
      </c>
      <c r="C59" s="71">
        <f>15*8*600</f>
        <v>72000</v>
      </c>
      <c r="D59" s="6" t="s">
        <v>288</v>
      </c>
      <c r="E59" s="68"/>
    </row>
    <row r="60" spans="2:6" s="5" customFormat="1" x14ac:dyDescent="0.4">
      <c r="B60" s="56" t="s">
        <v>25</v>
      </c>
      <c r="C60" s="86">
        <f>SUM(C61,C63)</f>
        <v>187500</v>
      </c>
      <c r="D60" s="6"/>
      <c r="E60" s="68"/>
    </row>
    <row r="61" spans="2:6" s="5" customFormat="1" x14ac:dyDescent="0.4">
      <c r="B61" s="69" t="s">
        <v>38</v>
      </c>
      <c r="C61" s="71">
        <f>SUM(C62)</f>
        <v>37500</v>
      </c>
      <c r="D61" s="6"/>
      <c r="E61" s="68"/>
    </row>
    <row r="62" spans="2:6" s="5" customFormat="1" x14ac:dyDescent="0.4">
      <c r="B62" s="69"/>
      <c r="C62" s="71">
        <f>375*100</f>
        <v>37500</v>
      </c>
      <c r="D62" s="6" t="s">
        <v>205</v>
      </c>
      <c r="E62" s="68"/>
    </row>
    <row r="63" spans="2:6" s="5" customFormat="1" x14ac:dyDescent="0.4">
      <c r="B63" s="69" t="s">
        <v>16</v>
      </c>
      <c r="C63" s="71">
        <f>SUM(C64:C65)</f>
        <v>150000</v>
      </c>
      <c r="D63" s="6"/>
      <c r="E63" s="68"/>
    </row>
    <row r="64" spans="2:6" s="5" customFormat="1" x14ac:dyDescent="0.4">
      <c r="B64" s="69"/>
      <c r="C64" s="71">
        <f>375*2*150</f>
        <v>112500</v>
      </c>
      <c r="D64" s="6" t="s">
        <v>203</v>
      </c>
      <c r="E64" s="68"/>
    </row>
    <row r="65" spans="2:5" s="5" customFormat="1" x14ac:dyDescent="0.4">
      <c r="B65" s="69"/>
      <c r="C65" s="71">
        <f>375*4*25</f>
        <v>37500</v>
      </c>
      <c r="D65" s="6" t="s">
        <v>204</v>
      </c>
      <c r="E65" s="68"/>
    </row>
    <row r="66" spans="2:5" s="5" customFormat="1" x14ac:dyDescent="0.4">
      <c r="B66" s="56" t="s">
        <v>31</v>
      </c>
      <c r="C66" s="86">
        <f>SUM(C67:C68)</f>
        <v>195000</v>
      </c>
      <c r="D66" s="6"/>
      <c r="E66" s="68"/>
    </row>
    <row r="67" spans="2:5" s="5" customFormat="1" x14ac:dyDescent="0.4">
      <c r="B67" s="69" t="s">
        <v>32</v>
      </c>
      <c r="C67" s="71">
        <f>375*200</f>
        <v>75000</v>
      </c>
      <c r="D67" s="6" t="s">
        <v>202</v>
      </c>
      <c r="E67" s="68"/>
    </row>
    <row r="68" spans="2:5" s="5" customFormat="1" x14ac:dyDescent="0.4">
      <c r="B68" s="69" t="s">
        <v>185</v>
      </c>
      <c r="C68" s="71">
        <f>15*8000</f>
        <v>120000</v>
      </c>
      <c r="D68" s="6" t="s">
        <v>300</v>
      </c>
      <c r="E68" s="68"/>
    </row>
    <row r="69" spans="2:5" s="5" customFormat="1" x14ac:dyDescent="0.4">
      <c r="C69" s="56"/>
      <c r="D69" s="130"/>
      <c r="E69" s="75"/>
    </row>
    <row r="70" spans="2:5" s="5" customFormat="1" x14ac:dyDescent="0.4">
      <c r="B70" s="131" t="s">
        <v>301</v>
      </c>
      <c r="C70" s="132">
        <f>SUM(C73,C80)</f>
        <v>1034000</v>
      </c>
      <c r="D70" s="133"/>
      <c r="E70" s="61"/>
    </row>
    <row r="71" spans="2:5" s="5" customFormat="1" x14ac:dyDescent="0.4">
      <c r="B71" s="56" t="s">
        <v>11</v>
      </c>
      <c r="C71" s="67"/>
      <c r="D71" s="6"/>
      <c r="E71" s="68"/>
    </row>
    <row r="72" spans="2:5" s="5" customFormat="1" x14ac:dyDescent="0.4">
      <c r="B72" s="56" t="s">
        <v>12</v>
      </c>
      <c r="C72" s="67"/>
      <c r="D72" s="6"/>
      <c r="E72" s="68"/>
    </row>
    <row r="73" spans="2:5" s="5" customFormat="1" x14ac:dyDescent="0.4">
      <c r="B73" s="56" t="s">
        <v>13</v>
      </c>
      <c r="C73" s="86">
        <f>SUM(C74:C77)</f>
        <v>1014000</v>
      </c>
      <c r="D73" s="6"/>
      <c r="E73" s="68"/>
    </row>
    <row r="74" spans="2:5" s="5" customFormat="1" x14ac:dyDescent="0.4">
      <c r="B74" s="69" t="s">
        <v>38</v>
      </c>
      <c r="C74" s="71">
        <f>375*100</f>
        <v>37500</v>
      </c>
      <c r="D74" s="6" t="s">
        <v>207</v>
      </c>
      <c r="E74" s="68"/>
    </row>
    <row r="75" spans="2:5" s="5" customFormat="1" x14ac:dyDescent="0.4">
      <c r="B75" s="69"/>
      <c r="C75" s="71">
        <f>15*100</f>
        <v>1500</v>
      </c>
      <c r="D75" s="6" t="s">
        <v>243</v>
      </c>
      <c r="E75" s="68"/>
    </row>
    <row r="76" spans="2:5" s="5" customFormat="1" x14ac:dyDescent="0.4">
      <c r="B76" s="69"/>
      <c r="C76" s="71">
        <f>375*2000</f>
        <v>750000</v>
      </c>
      <c r="D76" s="6" t="s">
        <v>208</v>
      </c>
      <c r="E76" s="68"/>
    </row>
    <row r="77" spans="2:5" s="5" customFormat="1" x14ac:dyDescent="0.4">
      <c r="B77" s="69"/>
      <c r="C77" s="71">
        <f>375*600</f>
        <v>225000</v>
      </c>
      <c r="D77" s="6" t="s">
        <v>242</v>
      </c>
      <c r="E77" s="68"/>
    </row>
    <row r="78" spans="2:5" ht="19" x14ac:dyDescent="0.4">
      <c r="B78" s="69" t="s">
        <v>282</v>
      </c>
      <c r="C78" s="19">
        <f>SUM(C79:C79)</f>
        <v>80000</v>
      </c>
      <c r="E78" s="68"/>
    </row>
    <row r="79" spans="2:5" s="125" customFormat="1" ht="19" x14ac:dyDescent="0.4">
      <c r="B79" s="124"/>
      <c r="C79" s="71">
        <f>20*10*400</f>
        <v>80000</v>
      </c>
      <c r="D79" s="1" t="s">
        <v>290</v>
      </c>
      <c r="E79" s="68"/>
    </row>
    <row r="80" spans="2:5" s="5" customFormat="1" x14ac:dyDescent="0.4">
      <c r="B80" s="56" t="s">
        <v>152</v>
      </c>
      <c r="C80" s="86">
        <f>C81</f>
        <v>20000</v>
      </c>
      <c r="D80" s="6"/>
      <c r="E80" s="68"/>
    </row>
    <row r="81" spans="2:5" s="5" customFormat="1" x14ac:dyDescent="0.4">
      <c r="B81" s="69" t="s">
        <v>32</v>
      </c>
      <c r="C81" s="71">
        <v>20000</v>
      </c>
      <c r="D81" s="6" t="s">
        <v>281</v>
      </c>
      <c r="E81" s="68"/>
    </row>
    <row r="82" spans="2:5" s="5" customFormat="1" x14ac:dyDescent="0.4">
      <c r="B82" s="134"/>
      <c r="C82" s="79"/>
      <c r="D82" s="74"/>
      <c r="E82" s="75"/>
    </row>
    <row r="83" spans="2:5" s="5" customFormat="1" ht="36" x14ac:dyDescent="0.4">
      <c r="B83" s="135" t="s">
        <v>302</v>
      </c>
      <c r="C83" s="136">
        <f>+C87+C90+C100</f>
        <v>93300</v>
      </c>
      <c r="D83" s="6"/>
      <c r="E83" s="68"/>
    </row>
    <row r="84" spans="2:5" s="5" customFormat="1" x14ac:dyDescent="0.4">
      <c r="B84" s="137" t="s">
        <v>123</v>
      </c>
      <c r="C84" s="71"/>
      <c r="D84" s="6"/>
      <c r="E84" s="68"/>
    </row>
    <row r="85" spans="2:5" s="5" customFormat="1" x14ac:dyDescent="0.4">
      <c r="B85" s="137" t="s">
        <v>124</v>
      </c>
      <c r="C85" s="71"/>
      <c r="D85" s="6"/>
      <c r="E85" s="68"/>
    </row>
    <row r="86" spans="2:5" s="5" customFormat="1" x14ac:dyDescent="0.4">
      <c r="B86" s="137" t="s">
        <v>137</v>
      </c>
      <c r="C86" s="71"/>
      <c r="D86" s="6"/>
      <c r="E86" s="68"/>
    </row>
    <row r="87" spans="2:5" s="5" customFormat="1" x14ac:dyDescent="0.4">
      <c r="B87" s="56" t="s">
        <v>21</v>
      </c>
      <c r="C87" s="57">
        <f>SUM(C88)</f>
        <v>7200</v>
      </c>
      <c r="E87" s="61"/>
    </row>
    <row r="88" spans="2:5" x14ac:dyDescent="0.4">
      <c r="B88" s="69" t="s">
        <v>22</v>
      </c>
      <c r="C88" s="70">
        <f>12*600</f>
        <v>7200</v>
      </c>
      <c r="D88" s="6" t="s">
        <v>303</v>
      </c>
      <c r="E88" s="68"/>
    </row>
    <row r="89" spans="2:5" x14ac:dyDescent="0.4">
      <c r="B89" s="69"/>
      <c r="C89" s="67"/>
      <c r="E89" s="68"/>
    </row>
    <row r="90" spans="2:5" s="5" customFormat="1" x14ac:dyDescent="0.4">
      <c r="B90" s="56" t="s">
        <v>25</v>
      </c>
      <c r="C90" s="86">
        <f>SUM(C91,C93)</f>
        <v>78600</v>
      </c>
      <c r="E90" s="61"/>
    </row>
    <row r="91" spans="2:5" x14ac:dyDescent="0.4">
      <c r="B91" s="69" t="s">
        <v>45</v>
      </c>
      <c r="C91" s="57">
        <f>SUM(C92:C92)</f>
        <v>4500</v>
      </c>
      <c r="E91" s="68"/>
    </row>
    <row r="92" spans="2:5" x14ac:dyDescent="0.4">
      <c r="B92" s="69"/>
      <c r="C92" s="71">
        <f>45*100</f>
        <v>4500</v>
      </c>
      <c r="D92" s="6" t="s">
        <v>304</v>
      </c>
      <c r="E92" s="68"/>
    </row>
    <row r="93" spans="2:5" x14ac:dyDescent="0.4">
      <c r="B93" s="69" t="s">
        <v>47</v>
      </c>
      <c r="C93" s="86">
        <f>SUM(C94:C99)</f>
        <v>74100</v>
      </c>
      <c r="E93" s="68"/>
    </row>
    <row r="94" spans="2:5" x14ac:dyDescent="0.4">
      <c r="B94" s="69"/>
      <c r="C94" s="71">
        <f>45*2*200</f>
        <v>18000</v>
      </c>
      <c r="D94" s="6" t="s">
        <v>305</v>
      </c>
      <c r="E94" s="68"/>
    </row>
    <row r="95" spans="2:5" x14ac:dyDescent="0.4">
      <c r="B95" s="69"/>
      <c r="C95" s="71">
        <f>45*4*40</f>
        <v>7200</v>
      </c>
      <c r="D95" s="6" t="s">
        <v>306</v>
      </c>
      <c r="E95" s="68"/>
    </row>
    <row r="96" spans="2:5" x14ac:dyDescent="0.4">
      <c r="B96" s="69"/>
      <c r="C96" s="71">
        <f>45*1*200</f>
        <v>9000</v>
      </c>
      <c r="D96" s="6" t="s">
        <v>307</v>
      </c>
      <c r="E96" s="68"/>
    </row>
    <row r="97" spans="2:6" s="125" customFormat="1" x14ac:dyDescent="0.4">
      <c r="B97" s="124"/>
      <c r="C97" s="71">
        <f>4*2*800</f>
        <v>6400</v>
      </c>
      <c r="D97" s="6" t="s">
        <v>308</v>
      </c>
      <c r="E97" s="138"/>
    </row>
    <row r="98" spans="2:6" x14ac:dyDescent="0.4">
      <c r="B98" s="69"/>
      <c r="C98" s="70">
        <f>4*5000</f>
        <v>20000</v>
      </c>
      <c r="D98" s="6" t="s">
        <v>183</v>
      </c>
      <c r="E98" s="68"/>
    </row>
    <row r="99" spans="2:6" x14ac:dyDescent="0.4">
      <c r="B99" s="69"/>
      <c r="C99" s="70">
        <f>45*300</f>
        <v>13500</v>
      </c>
      <c r="D99" s="6" t="s">
        <v>309</v>
      </c>
      <c r="E99" s="68"/>
    </row>
    <row r="100" spans="2:6" x14ac:dyDescent="0.4">
      <c r="B100" s="56" t="s">
        <v>31</v>
      </c>
      <c r="C100" s="86">
        <f>SUM(C101)</f>
        <v>7500</v>
      </c>
      <c r="E100" s="68"/>
      <c r="F100" s="87"/>
    </row>
    <row r="101" spans="2:6" x14ac:dyDescent="0.4">
      <c r="B101" s="69" t="s">
        <v>32</v>
      </c>
      <c r="C101" s="71">
        <v>7500</v>
      </c>
      <c r="D101" s="6" t="s">
        <v>310</v>
      </c>
      <c r="E101" s="68"/>
    </row>
    <row r="102" spans="2:6" s="5" customFormat="1" x14ac:dyDescent="0.4">
      <c r="B102" s="69"/>
      <c r="C102" s="71"/>
      <c r="D102" s="6"/>
      <c r="E102" s="68"/>
    </row>
    <row r="103" spans="2:6" s="5" customFormat="1" x14ac:dyDescent="0.4">
      <c r="B103" s="139" t="s">
        <v>311</v>
      </c>
      <c r="C103" s="140">
        <f>+C104+C120+C139+C158</f>
        <v>1376800</v>
      </c>
      <c r="D103" s="141"/>
      <c r="E103" s="142"/>
    </row>
    <row r="104" spans="2:6" s="5" customFormat="1" x14ac:dyDescent="0.4">
      <c r="B104" s="96" t="s">
        <v>312</v>
      </c>
      <c r="C104" s="97">
        <f>SUM(C107,C109,C117)</f>
        <v>196300</v>
      </c>
      <c r="D104" s="66"/>
      <c r="E104" s="61"/>
      <c r="F104" s="4"/>
    </row>
    <row r="105" spans="2:6" x14ac:dyDescent="0.4">
      <c r="B105" s="56" t="s">
        <v>11</v>
      </c>
      <c r="C105" s="67"/>
      <c r="E105" s="68"/>
    </row>
    <row r="106" spans="2:6" x14ac:dyDescent="0.4">
      <c r="B106" s="56" t="s">
        <v>12</v>
      </c>
      <c r="C106" s="67"/>
      <c r="E106" s="68"/>
    </row>
    <row r="107" spans="2:6" s="5" customFormat="1" x14ac:dyDescent="0.4">
      <c r="B107" s="56" t="s">
        <v>21</v>
      </c>
      <c r="C107" s="57">
        <f>SUM(C108)</f>
        <v>10800</v>
      </c>
      <c r="E107" s="61"/>
    </row>
    <row r="108" spans="2:6" x14ac:dyDescent="0.4">
      <c r="B108" s="69" t="s">
        <v>22</v>
      </c>
      <c r="C108" s="70">
        <f>18*600</f>
        <v>10800</v>
      </c>
      <c r="D108" s="6" t="s">
        <v>216</v>
      </c>
      <c r="E108" s="68"/>
    </row>
    <row r="109" spans="2:6" s="5" customFormat="1" x14ac:dyDescent="0.4">
      <c r="B109" s="56" t="s">
        <v>25</v>
      </c>
      <c r="C109" s="86">
        <f>SUM(C110,C113)</f>
        <v>160500</v>
      </c>
      <c r="E109" s="61"/>
    </row>
    <row r="110" spans="2:6" x14ac:dyDescent="0.4">
      <c r="B110" s="69" t="s">
        <v>45</v>
      </c>
      <c r="C110" s="57">
        <f>SUM(C111:C112)</f>
        <v>35500</v>
      </c>
      <c r="E110" s="68"/>
    </row>
    <row r="111" spans="2:6" x14ac:dyDescent="0.4">
      <c r="B111" s="69"/>
      <c r="C111" s="71">
        <f>250*100</f>
        <v>25000</v>
      </c>
      <c r="D111" s="6" t="s">
        <v>175</v>
      </c>
      <c r="E111" s="68"/>
    </row>
    <row r="112" spans="2:6" x14ac:dyDescent="0.4">
      <c r="B112" s="69"/>
      <c r="C112" s="71">
        <f>3*3500</f>
        <v>10500</v>
      </c>
      <c r="D112" s="6" t="s">
        <v>313</v>
      </c>
      <c r="E112" s="68"/>
    </row>
    <row r="113" spans="2:6" x14ac:dyDescent="0.4">
      <c r="B113" s="69" t="s">
        <v>47</v>
      </c>
      <c r="C113" s="86">
        <f>SUM(C114:C116)</f>
        <v>125000</v>
      </c>
      <c r="E113" s="68"/>
    </row>
    <row r="114" spans="2:6" x14ac:dyDescent="0.4">
      <c r="B114" s="69"/>
      <c r="C114" s="71">
        <f>250*150</f>
        <v>37500</v>
      </c>
      <c r="D114" s="6" t="s">
        <v>177</v>
      </c>
      <c r="E114" s="68"/>
    </row>
    <row r="115" spans="2:6" x14ac:dyDescent="0.4">
      <c r="B115" s="69"/>
      <c r="C115" s="71">
        <f>250*25*2</f>
        <v>12500</v>
      </c>
      <c r="D115" s="6" t="s">
        <v>176</v>
      </c>
      <c r="E115" s="68"/>
    </row>
    <row r="116" spans="2:6" x14ac:dyDescent="0.4">
      <c r="B116" s="69"/>
      <c r="C116" s="71">
        <f>250*300</f>
        <v>75000</v>
      </c>
      <c r="D116" s="6" t="s">
        <v>314</v>
      </c>
      <c r="E116" s="68"/>
    </row>
    <row r="117" spans="2:6" x14ac:dyDescent="0.4">
      <c r="B117" s="56" t="s">
        <v>31</v>
      </c>
      <c r="C117" s="86">
        <f>SUM(C118:C119)</f>
        <v>25000</v>
      </c>
      <c r="E117" s="68"/>
      <c r="F117" s="87"/>
    </row>
    <row r="118" spans="2:6" x14ac:dyDescent="0.4">
      <c r="B118" s="69" t="s">
        <v>32</v>
      </c>
      <c r="C118" s="71">
        <f>250*100</f>
        <v>25000</v>
      </c>
      <c r="D118" s="6" t="s">
        <v>188</v>
      </c>
      <c r="E118" s="68"/>
    </row>
    <row r="119" spans="2:6" s="125" customFormat="1" x14ac:dyDescent="0.4">
      <c r="B119" s="126"/>
      <c r="C119" s="127"/>
      <c r="E119" s="129"/>
    </row>
    <row r="120" spans="2:6" s="5" customFormat="1" x14ac:dyDescent="0.4">
      <c r="B120" s="96" t="s">
        <v>315</v>
      </c>
      <c r="C120" s="97">
        <f>SUM(C123,C126,C136)</f>
        <v>101000</v>
      </c>
      <c r="D120" s="133"/>
      <c r="E120" s="143"/>
      <c r="F120" s="4"/>
    </row>
    <row r="121" spans="2:6" x14ac:dyDescent="0.4">
      <c r="B121" s="56" t="s">
        <v>11</v>
      </c>
      <c r="C121" s="67"/>
      <c r="E121" s="68"/>
    </row>
    <row r="122" spans="2:6" x14ac:dyDescent="0.4">
      <c r="B122" s="56" t="s">
        <v>12</v>
      </c>
      <c r="C122" s="67"/>
      <c r="E122" s="68"/>
    </row>
    <row r="123" spans="2:6" s="5" customFormat="1" x14ac:dyDescent="0.4">
      <c r="B123" s="56" t="s">
        <v>21</v>
      </c>
      <c r="C123" s="57">
        <f>SUM(C124)</f>
        <v>21600</v>
      </c>
      <c r="E123" s="61"/>
    </row>
    <row r="124" spans="2:6" x14ac:dyDescent="0.4">
      <c r="B124" s="69" t="s">
        <v>22</v>
      </c>
      <c r="C124" s="70">
        <f>18*1200</f>
        <v>21600</v>
      </c>
      <c r="D124" s="6" t="s">
        <v>178</v>
      </c>
      <c r="E124" s="68"/>
    </row>
    <row r="125" spans="2:6" x14ac:dyDescent="0.4">
      <c r="B125" s="69"/>
      <c r="C125" s="67"/>
      <c r="E125" s="68"/>
    </row>
    <row r="126" spans="2:6" s="5" customFormat="1" x14ac:dyDescent="0.4">
      <c r="B126" s="56" t="s">
        <v>25</v>
      </c>
      <c r="C126" s="86">
        <f>SUM(C127,C129)</f>
        <v>74400</v>
      </c>
      <c r="E126" s="61"/>
    </row>
    <row r="127" spans="2:6" x14ac:dyDescent="0.4">
      <c r="B127" s="69" t="s">
        <v>45</v>
      </c>
      <c r="C127" s="57">
        <f>SUM(C128:C128)</f>
        <v>3000</v>
      </c>
      <c r="E127" s="68"/>
    </row>
    <row r="128" spans="2:6" x14ac:dyDescent="0.4">
      <c r="B128" s="69"/>
      <c r="C128" s="71">
        <f>30*100</f>
        <v>3000</v>
      </c>
      <c r="D128" s="6" t="s">
        <v>179</v>
      </c>
      <c r="E128" s="68"/>
    </row>
    <row r="129" spans="2:6" x14ac:dyDescent="0.4">
      <c r="B129" s="69" t="s">
        <v>47</v>
      </c>
      <c r="C129" s="86">
        <f>SUM(C130:C135)</f>
        <v>71400</v>
      </c>
      <c r="E129" s="68"/>
    </row>
    <row r="130" spans="2:6" x14ac:dyDescent="0.4">
      <c r="B130" s="69"/>
      <c r="C130" s="71">
        <f>30*3*200</f>
        <v>18000</v>
      </c>
      <c r="D130" s="6" t="s">
        <v>181</v>
      </c>
      <c r="E130" s="68"/>
    </row>
    <row r="131" spans="2:6" x14ac:dyDescent="0.4">
      <c r="B131" s="69"/>
      <c r="C131" s="71">
        <f>30*6*40</f>
        <v>7200</v>
      </c>
      <c r="D131" s="6" t="s">
        <v>182</v>
      </c>
      <c r="E131" s="68"/>
    </row>
    <row r="132" spans="2:6" x14ac:dyDescent="0.4">
      <c r="B132" s="69"/>
      <c r="C132" s="71">
        <f>30*2*200</f>
        <v>12000</v>
      </c>
      <c r="D132" s="6" t="s">
        <v>180</v>
      </c>
      <c r="E132" s="68"/>
    </row>
    <row r="133" spans="2:6" s="125" customFormat="1" x14ac:dyDescent="0.4">
      <c r="B133" s="124"/>
      <c r="C133" s="71">
        <f>3*3*800</f>
        <v>7200</v>
      </c>
      <c r="D133" s="6" t="s">
        <v>316</v>
      </c>
      <c r="E133" s="138"/>
    </row>
    <row r="134" spans="2:6" x14ac:dyDescent="0.4">
      <c r="B134" s="69"/>
      <c r="C134" s="70">
        <f>3*6000</f>
        <v>18000</v>
      </c>
      <c r="D134" s="6" t="s">
        <v>183</v>
      </c>
      <c r="E134" s="68"/>
    </row>
    <row r="135" spans="2:6" x14ac:dyDescent="0.4">
      <c r="B135" s="69"/>
      <c r="C135" s="70">
        <f>30*300</f>
        <v>9000</v>
      </c>
      <c r="D135" s="6" t="s">
        <v>317</v>
      </c>
      <c r="E135" s="68"/>
    </row>
    <row r="136" spans="2:6" x14ac:dyDescent="0.4">
      <c r="B136" s="56" t="s">
        <v>31</v>
      </c>
      <c r="C136" s="86">
        <f>SUM(C137)</f>
        <v>5000</v>
      </c>
      <c r="E136" s="68"/>
      <c r="F136" s="87"/>
    </row>
    <row r="137" spans="2:6" x14ac:dyDescent="0.4">
      <c r="B137" s="69" t="s">
        <v>32</v>
      </c>
      <c r="C137" s="71">
        <v>5000</v>
      </c>
      <c r="D137" s="6" t="s">
        <v>244</v>
      </c>
      <c r="E137" s="68"/>
    </row>
    <row r="138" spans="2:6" x14ac:dyDescent="0.4">
      <c r="B138" s="72"/>
      <c r="C138" s="79"/>
      <c r="D138" s="74"/>
      <c r="E138" s="75"/>
    </row>
    <row r="139" spans="2:6" s="5" customFormat="1" x14ac:dyDescent="0.4">
      <c r="B139" s="96" t="s">
        <v>318</v>
      </c>
      <c r="C139" s="97">
        <f>SUM(C142,C145,C154)</f>
        <v>879500</v>
      </c>
      <c r="D139" s="66"/>
      <c r="E139" s="61"/>
      <c r="F139" s="4"/>
    </row>
    <row r="140" spans="2:6" x14ac:dyDescent="0.4">
      <c r="B140" s="56" t="s">
        <v>11</v>
      </c>
      <c r="C140" s="67"/>
      <c r="E140" s="68"/>
    </row>
    <row r="141" spans="2:6" x14ac:dyDescent="0.4">
      <c r="B141" s="56" t="s">
        <v>12</v>
      </c>
      <c r="C141" s="67"/>
      <c r="E141" s="68"/>
    </row>
    <row r="142" spans="2:6" s="5" customFormat="1" x14ac:dyDescent="0.4">
      <c r="B142" s="56" t="s">
        <v>21</v>
      </c>
      <c r="C142" s="57">
        <f>SUM(C143)</f>
        <v>72000</v>
      </c>
      <c r="E142" s="61"/>
    </row>
    <row r="143" spans="2:6" x14ac:dyDescent="0.4">
      <c r="B143" s="69" t="s">
        <v>22</v>
      </c>
      <c r="C143" s="70">
        <f>10*12*600</f>
        <v>72000</v>
      </c>
      <c r="D143" s="6" t="s">
        <v>319</v>
      </c>
      <c r="E143" s="138"/>
    </row>
    <row r="144" spans="2:6" x14ac:dyDescent="0.4">
      <c r="B144" s="69"/>
      <c r="C144" s="67"/>
      <c r="E144" s="68"/>
    </row>
    <row r="145" spans="2:6" s="5" customFormat="1" x14ac:dyDescent="0.4">
      <c r="B145" s="56" t="s">
        <v>25</v>
      </c>
      <c r="C145" s="86">
        <f>SUM(C146,C148,C151)</f>
        <v>295000</v>
      </c>
      <c r="E145" s="61"/>
    </row>
    <row r="146" spans="2:6" x14ac:dyDescent="0.4">
      <c r="B146" s="69" t="s">
        <v>45</v>
      </c>
      <c r="C146" s="57">
        <f>SUM(C147:C147)</f>
        <v>25000</v>
      </c>
      <c r="E146" s="68"/>
    </row>
    <row r="147" spans="2:6" x14ac:dyDescent="0.4">
      <c r="B147" s="69"/>
      <c r="C147" s="71">
        <f>250*100</f>
        <v>25000</v>
      </c>
      <c r="D147" s="6" t="s">
        <v>175</v>
      </c>
      <c r="E147" s="68"/>
    </row>
    <row r="148" spans="2:6" x14ac:dyDescent="0.4">
      <c r="B148" s="69" t="s">
        <v>47</v>
      </c>
      <c r="C148" s="86">
        <f>SUM(C149:C150)</f>
        <v>150000</v>
      </c>
      <c r="E148" s="68"/>
    </row>
    <row r="149" spans="2:6" x14ac:dyDescent="0.4">
      <c r="B149" s="69"/>
      <c r="C149" s="71">
        <f>250*3*150</f>
        <v>112500</v>
      </c>
      <c r="D149" s="6" t="s">
        <v>184</v>
      </c>
      <c r="E149" s="68"/>
    </row>
    <row r="150" spans="2:6" x14ac:dyDescent="0.4">
      <c r="B150" s="69"/>
      <c r="C150" s="71">
        <f>250*6*25</f>
        <v>37500</v>
      </c>
      <c r="D150" s="6" t="s">
        <v>320</v>
      </c>
      <c r="E150" s="68"/>
    </row>
    <row r="151" spans="2:6" ht="19" x14ac:dyDescent="0.4">
      <c r="B151" s="69" t="s">
        <v>282</v>
      </c>
      <c r="C151" s="19">
        <f>SUM(C152:C153)</f>
        <v>120000</v>
      </c>
      <c r="E151" s="68"/>
    </row>
    <row r="152" spans="2:6" s="125" customFormat="1" ht="19" x14ac:dyDescent="0.4">
      <c r="B152" s="124"/>
      <c r="C152" s="71">
        <f>20*15*400</f>
        <v>120000</v>
      </c>
      <c r="D152" s="1" t="s">
        <v>321</v>
      </c>
      <c r="E152" s="138"/>
    </row>
    <row r="153" spans="2:6" ht="19" x14ac:dyDescent="0.4">
      <c r="B153" s="69"/>
      <c r="C153" s="71"/>
      <c r="D153" s="1"/>
      <c r="E153" s="68"/>
    </row>
    <row r="154" spans="2:6" x14ac:dyDescent="0.4">
      <c r="B154" s="56" t="s">
        <v>31</v>
      </c>
      <c r="C154" s="86">
        <f>SUM(C155:C157)</f>
        <v>512500</v>
      </c>
      <c r="E154" s="68"/>
      <c r="F154" s="87"/>
    </row>
    <row r="155" spans="2:6" x14ac:dyDescent="0.4">
      <c r="B155" s="69" t="s">
        <v>32</v>
      </c>
      <c r="C155" s="71">
        <f>250*100</f>
        <v>25000</v>
      </c>
      <c r="D155" s="6" t="s">
        <v>188</v>
      </c>
      <c r="E155" s="68"/>
    </row>
    <row r="156" spans="2:6" x14ac:dyDescent="0.4">
      <c r="B156" s="69" t="s">
        <v>185</v>
      </c>
      <c r="C156" s="71">
        <f>250*1200</f>
        <v>300000</v>
      </c>
      <c r="D156" s="6" t="s">
        <v>186</v>
      </c>
      <c r="E156" s="68"/>
    </row>
    <row r="157" spans="2:6" x14ac:dyDescent="0.4">
      <c r="B157" s="72"/>
      <c r="C157" s="79">
        <f>30*6250</f>
        <v>187500</v>
      </c>
      <c r="D157" s="74" t="s">
        <v>322</v>
      </c>
      <c r="E157" s="129"/>
    </row>
    <row r="158" spans="2:6" s="5" customFormat="1" x14ac:dyDescent="0.4">
      <c r="B158" s="96" t="s">
        <v>323</v>
      </c>
      <c r="C158" s="97">
        <f>SUM(C161,C165)</f>
        <v>200000</v>
      </c>
      <c r="D158" s="66"/>
      <c r="E158" s="61"/>
      <c r="F158" s="4"/>
    </row>
    <row r="159" spans="2:6" x14ac:dyDescent="0.4">
      <c r="B159" s="56" t="s">
        <v>11</v>
      </c>
      <c r="C159" s="67"/>
      <c r="E159" s="68"/>
    </row>
    <row r="160" spans="2:6" x14ac:dyDescent="0.4">
      <c r="B160" s="56" t="s">
        <v>12</v>
      </c>
      <c r="C160" s="67"/>
      <c r="E160" s="68"/>
    </row>
    <row r="161" spans="2:6" s="5" customFormat="1" x14ac:dyDescent="0.4">
      <c r="B161" s="56" t="s">
        <v>51</v>
      </c>
      <c r="C161" s="57">
        <f>SUM(C162)</f>
        <v>175000</v>
      </c>
      <c r="E161" s="61"/>
    </row>
    <row r="162" spans="2:6" x14ac:dyDescent="0.4">
      <c r="B162" s="69" t="s">
        <v>38</v>
      </c>
      <c r="C162" s="86">
        <f>C163+C164</f>
        <v>175000</v>
      </c>
      <c r="E162" s="68"/>
    </row>
    <row r="163" spans="2:6" x14ac:dyDescent="0.4">
      <c r="B163" s="69"/>
      <c r="C163" s="71">
        <f>250*600</f>
        <v>150000</v>
      </c>
      <c r="D163" s="6" t="s">
        <v>247</v>
      </c>
      <c r="E163" s="68"/>
    </row>
    <row r="164" spans="2:6" x14ac:dyDescent="0.4">
      <c r="B164" s="69"/>
      <c r="C164" s="71">
        <f>250*100</f>
        <v>25000</v>
      </c>
      <c r="D164" s="6" t="s">
        <v>187</v>
      </c>
      <c r="E164" s="68"/>
    </row>
    <row r="165" spans="2:6" x14ac:dyDescent="0.4">
      <c r="B165" s="56" t="s">
        <v>31</v>
      </c>
      <c r="C165" s="86">
        <f>SUM(C166:C167)</f>
        <v>25000</v>
      </c>
      <c r="E165" s="68"/>
      <c r="F165" s="87"/>
    </row>
    <row r="166" spans="2:6" x14ac:dyDescent="0.4">
      <c r="B166" s="69" t="s">
        <v>32</v>
      </c>
      <c r="C166" s="71">
        <f>250*100</f>
        <v>25000</v>
      </c>
      <c r="D166" s="6" t="s">
        <v>188</v>
      </c>
      <c r="E166" s="68"/>
    </row>
    <row r="167" spans="2:6" x14ac:dyDescent="0.4">
      <c r="B167" s="72"/>
      <c r="C167" s="79"/>
      <c r="D167" s="74"/>
      <c r="E167" s="75"/>
    </row>
    <row r="168" spans="2:6" s="5" customFormat="1" x14ac:dyDescent="0.4">
      <c r="B168" s="92" t="s">
        <v>324</v>
      </c>
      <c r="C168" s="93">
        <f>SUM(C169,C186)</f>
        <v>2050800</v>
      </c>
      <c r="D168" s="66"/>
      <c r="E168" s="61"/>
    </row>
    <row r="169" spans="2:6" s="5" customFormat="1" x14ac:dyDescent="0.4">
      <c r="B169" s="96" t="s">
        <v>325</v>
      </c>
      <c r="C169" s="97">
        <f>SUM(C171)</f>
        <v>1205800</v>
      </c>
      <c r="D169" s="66"/>
      <c r="E169" s="61"/>
      <c r="F169" s="4"/>
    </row>
    <row r="170" spans="2:6" x14ac:dyDescent="0.4">
      <c r="B170" s="56" t="s">
        <v>11</v>
      </c>
      <c r="C170" s="67"/>
      <c r="E170" s="68"/>
    </row>
    <row r="171" spans="2:6" x14ac:dyDescent="0.4">
      <c r="B171" s="56" t="s">
        <v>12</v>
      </c>
      <c r="C171" s="57">
        <f>SUM(C172,C174,C183)</f>
        <v>1205800</v>
      </c>
      <c r="E171" s="68"/>
    </row>
    <row r="172" spans="2:6" s="5" customFormat="1" x14ac:dyDescent="0.4">
      <c r="B172" s="56" t="s">
        <v>21</v>
      </c>
      <c r="C172" s="57">
        <f>SUM(C173)</f>
        <v>220800</v>
      </c>
      <c r="E172" s="61"/>
    </row>
    <row r="173" spans="2:6" x14ac:dyDescent="0.4">
      <c r="B173" s="69" t="s">
        <v>22</v>
      </c>
      <c r="C173" s="70">
        <f>46*2*4*600</f>
        <v>220800</v>
      </c>
      <c r="D173" s="6" t="s">
        <v>326</v>
      </c>
      <c r="E173" s="68"/>
    </row>
    <row r="174" spans="2:6" s="5" customFormat="1" x14ac:dyDescent="0.4">
      <c r="B174" s="56" t="s">
        <v>37</v>
      </c>
      <c r="C174" s="57">
        <f>SUM(C175,C177,C180)</f>
        <v>905000</v>
      </c>
      <c r="E174" s="61"/>
    </row>
    <row r="175" spans="2:6" x14ac:dyDescent="0.4">
      <c r="B175" s="69" t="s">
        <v>38</v>
      </c>
      <c r="C175" s="86">
        <f>SUM(C176:C176)</f>
        <v>115000</v>
      </c>
      <c r="E175" s="68"/>
    </row>
    <row r="176" spans="2:6" x14ac:dyDescent="0.4">
      <c r="B176" s="69"/>
      <c r="C176" s="71">
        <f>1150*100</f>
        <v>115000</v>
      </c>
      <c r="D176" s="6" t="s">
        <v>327</v>
      </c>
      <c r="E176" s="68"/>
    </row>
    <row r="177" spans="2:6" x14ac:dyDescent="0.4">
      <c r="B177" s="69" t="s">
        <v>47</v>
      </c>
      <c r="C177" s="86">
        <f>SUM(C178:C179)</f>
        <v>460000</v>
      </c>
      <c r="E177" s="68"/>
    </row>
    <row r="178" spans="2:6" x14ac:dyDescent="0.4">
      <c r="B178" s="69"/>
      <c r="C178" s="71">
        <f>1150*2*150</f>
        <v>345000</v>
      </c>
      <c r="D178" s="6" t="s">
        <v>328</v>
      </c>
      <c r="E178" s="68"/>
    </row>
    <row r="179" spans="2:6" x14ac:dyDescent="0.4">
      <c r="B179" s="69"/>
      <c r="C179" s="71">
        <f>1150*4*25</f>
        <v>115000</v>
      </c>
      <c r="D179" s="6" t="s">
        <v>329</v>
      </c>
      <c r="E179" s="68"/>
    </row>
    <row r="180" spans="2:6" ht="19" x14ac:dyDescent="0.4">
      <c r="B180" s="69" t="s">
        <v>282</v>
      </c>
      <c r="C180" s="19">
        <f>SUM(C181:C182)</f>
        <v>330000</v>
      </c>
      <c r="E180" s="68"/>
    </row>
    <row r="181" spans="2:6" ht="19" x14ac:dyDescent="0.4">
      <c r="B181" s="69"/>
      <c r="C181" s="71">
        <f>55*15*400</f>
        <v>330000</v>
      </c>
      <c r="D181" s="1" t="s">
        <v>330</v>
      </c>
      <c r="E181" s="138"/>
    </row>
    <row r="182" spans="2:6" ht="19" x14ac:dyDescent="0.4">
      <c r="B182" s="69"/>
      <c r="C182" s="71"/>
      <c r="D182" s="1"/>
      <c r="E182" s="68"/>
    </row>
    <row r="183" spans="2:6" x14ac:dyDescent="0.4">
      <c r="B183" s="56" t="s">
        <v>31</v>
      </c>
      <c r="C183" s="86">
        <f>SUM(C184:C184)</f>
        <v>80000</v>
      </c>
      <c r="E183" s="68"/>
      <c r="F183" s="87"/>
    </row>
    <row r="184" spans="2:6" x14ac:dyDescent="0.4">
      <c r="B184" s="69" t="s">
        <v>32</v>
      </c>
      <c r="C184" s="71">
        <v>80000</v>
      </c>
      <c r="D184" s="6" t="s">
        <v>331</v>
      </c>
      <c r="E184" s="68"/>
    </row>
    <row r="185" spans="2:6" x14ac:dyDescent="0.4">
      <c r="B185" s="72"/>
      <c r="C185" s="79"/>
      <c r="D185" s="74"/>
      <c r="E185" s="75"/>
    </row>
    <row r="186" spans="2:6" s="5" customFormat="1" x14ac:dyDescent="0.4">
      <c r="B186" s="96" t="s">
        <v>332</v>
      </c>
      <c r="C186" s="97">
        <f>SUM(C189,C193)</f>
        <v>845000</v>
      </c>
      <c r="D186" s="66"/>
      <c r="E186" s="61"/>
      <c r="F186" s="4"/>
    </row>
    <row r="187" spans="2:6" x14ac:dyDescent="0.4">
      <c r="B187" s="56" t="s">
        <v>11</v>
      </c>
      <c r="C187" s="67"/>
      <c r="E187" s="68"/>
    </row>
    <row r="188" spans="2:6" x14ac:dyDescent="0.4">
      <c r="B188" s="56" t="s">
        <v>12</v>
      </c>
      <c r="C188" s="67"/>
      <c r="E188" s="68"/>
    </row>
    <row r="189" spans="2:6" s="5" customFormat="1" x14ac:dyDescent="0.4">
      <c r="B189" s="56" t="s">
        <v>51</v>
      </c>
      <c r="C189" s="57">
        <f>SUM(C190)</f>
        <v>805000</v>
      </c>
      <c r="E189" s="61"/>
    </row>
    <row r="190" spans="2:6" x14ac:dyDescent="0.4">
      <c r="B190" s="69" t="s">
        <v>38</v>
      </c>
      <c r="C190" s="71">
        <f>SUM(C191:C192)</f>
        <v>805000</v>
      </c>
      <c r="E190" s="68"/>
    </row>
    <row r="191" spans="2:6" x14ac:dyDescent="0.4">
      <c r="B191" s="69"/>
      <c r="C191" s="71">
        <f>1150*600</f>
        <v>690000</v>
      </c>
      <c r="D191" s="6" t="s">
        <v>333</v>
      </c>
      <c r="E191" s="68"/>
    </row>
    <row r="192" spans="2:6" x14ac:dyDescent="0.4">
      <c r="B192" s="69"/>
      <c r="C192" s="71">
        <f>1150*100</f>
        <v>115000</v>
      </c>
      <c r="D192" s="6" t="s">
        <v>334</v>
      </c>
      <c r="E192" s="68"/>
    </row>
    <row r="193" spans="2:6" x14ac:dyDescent="0.4">
      <c r="B193" s="56" t="s">
        <v>31</v>
      </c>
      <c r="C193" s="86">
        <f>SUM(C194:C195)</f>
        <v>40000</v>
      </c>
      <c r="E193" s="68"/>
      <c r="F193" s="87"/>
    </row>
    <row r="194" spans="2:6" x14ac:dyDescent="0.4">
      <c r="B194" s="69" t="s">
        <v>32</v>
      </c>
      <c r="C194" s="71">
        <v>40000</v>
      </c>
      <c r="D194" s="6" t="s">
        <v>335</v>
      </c>
      <c r="E194" s="68"/>
    </row>
    <row r="195" spans="2:6" x14ac:dyDescent="0.4">
      <c r="B195" s="72"/>
      <c r="C195" s="79"/>
      <c r="D195" s="72"/>
      <c r="E195" s="75"/>
    </row>
    <row r="196" spans="2:6" x14ac:dyDescent="0.4">
      <c r="B196" s="92" t="s">
        <v>336</v>
      </c>
      <c r="C196" s="144">
        <f>+C199</f>
        <v>25200</v>
      </c>
      <c r="E196" s="68"/>
    </row>
    <row r="197" spans="2:6" x14ac:dyDescent="0.4">
      <c r="B197" s="56" t="s">
        <v>11</v>
      </c>
      <c r="C197" s="67"/>
      <c r="E197" s="68"/>
    </row>
    <row r="198" spans="2:6" x14ac:dyDescent="0.4">
      <c r="B198" s="56" t="s">
        <v>12</v>
      </c>
      <c r="C198" s="67"/>
      <c r="E198" s="68"/>
    </row>
    <row r="199" spans="2:6" s="5" customFormat="1" x14ac:dyDescent="0.4">
      <c r="B199" s="56" t="s">
        <v>51</v>
      </c>
      <c r="C199" s="57">
        <f>SUM(C200)</f>
        <v>25200</v>
      </c>
      <c r="E199" s="61"/>
    </row>
    <row r="200" spans="2:6" x14ac:dyDescent="0.4">
      <c r="B200" s="69" t="s">
        <v>337</v>
      </c>
      <c r="C200" s="71">
        <f>SUM(C201:C202)</f>
        <v>25200</v>
      </c>
      <c r="E200" s="68"/>
    </row>
    <row r="201" spans="2:6" x14ac:dyDescent="0.4">
      <c r="B201" s="145"/>
      <c r="C201" s="71">
        <f>1*9*800</f>
        <v>7200</v>
      </c>
      <c r="D201" s="6" t="s">
        <v>338</v>
      </c>
      <c r="E201" s="138"/>
    </row>
    <row r="202" spans="2:6" x14ac:dyDescent="0.4">
      <c r="B202" s="69"/>
      <c r="C202" s="70">
        <f>3*1*6000</f>
        <v>18000</v>
      </c>
      <c r="D202" s="6" t="s">
        <v>339</v>
      </c>
      <c r="E202" s="138"/>
    </row>
    <row r="203" spans="2:6" x14ac:dyDescent="0.4">
      <c r="B203" s="146"/>
      <c r="C203" s="86"/>
      <c r="E203" s="75"/>
    </row>
    <row r="204" spans="2:6" s="5" customFormat="1" x14ac:dyDescent="0.4">
      <c r="B204" s="92" t="s">
        <v>340</v>
      </c>
      <c r="C204" s="147">
        <f>SUM(C205,C224)</f>
        <v>184800</v>
      </c>
      <c r="D204" s="133"/>
      <c r="E204" s="61"/>
      <c r="F204" s="4"/>
    </row>
    <row r="205" spans="2:6" s="5" customFormat="1" ht="36" x14ac:dyDescent="0.4">
      <c r="B205" s="98" t="s">
        <v>341</v>
      </c>
      <c r="C205" s="99">
        <f>SUM(C208,C210,C221)</f>
        <v>100200</v>
      </c>
      <c r="D205" s="66"/>
      <c r="E205" s="61"/>
    </row>
    <row r="206" spans="2:6" x14ac:dyDescent="0.4">
      <c r="B206" s="56" t="s">
        <v>11</v>
      </c>
      <c r="C206" s="67"/>
      <c r="E206" s="68"/>
    </row>
    <row r="207" spans="2:6" x14ac:dyDescent="0.4">
      <c r="B207" s="56" t="s">
        <v>12</v>
      </c>
      <c r="C207" s="67"/>
      <c r="E207" s="68"/>
    </row>
    <row r="208" spans="2:6" s="5" customFormat="1" x14ac:dyDescent="0.4">
      <c r="B208" s="56" t="s">
        <v>21</v>
      </c>
      <c r="C208" s="57">
        <f>SUM(C209)</f>
        <v>14400</v>
      </c>
      <c r="E208" s="61"/>
    </row>
    <row r="209" spans="2:6" x14ac:dyDescent="0.4">
      <c r="B209" s="69" t="s">
        <v>62</v>
      </c>
      <c r="C209" s="70">
        <f>12*1200</f>
        <v>14400</v>
      </c>
      <c r="D209" s="6" t="s">
        <v>209</v>
      </c>
      <c r="E209" s="68"/>
      <c r="F209" s="87"/>
    </row>
    <row r="210" spans="2:6" s="5" customFormat="1" x14ac:dyDescent="0.4">
      <c r="B210" s="56" t="s">
        <v>25</v>
      </c>
      <c r="C210" s="86">
        <f>SUM(C211,C215,C217)</f>
        <v>75800</v>
      </c>
      <c r="E210" s="61"/>
    </row>
    <row r="211" spans="2:6" x14ac:dyDescent="0.4">
      <c r="B211" s="69" t="s">
        <v>14</v>
      </c>
      <c r="C211" s="86">
        <f>SUM(C212:C214)</f>
        <v>42800</v>
      </c>
      <c r="E211" s="68"/>
    </row>
    <row r="212" spans="2:6" x14ac:dyDescent="0.4">
      <c r="B212" s="69"/>
      <c r="C212" s="71">
        <f>3*6000</f>
        <v>18000</v>
      </c>
      <c r="D212" s="6" t="s">
        <v>210</v>
      </c>
      <c r="E212" s="68"/>
    </row>
    <row r="213" spans="2:6" x14ac:dyDescent="0.4">
      <c r="B213" s="69"/>
      <c r="C213" s="71">
        <f>3*2*800</f>
        <v>4800</v>
      </c>
      <c r="D213" s="6" t="s">
        <v>342</v>
      </c>
      <c r="E213" s="68"/>
    </row>
    <row r="214" spans="2:6" x14ac:dyDescent="0.4">
      <c r="B214" s="69"/>
      <c r="C214" s="71">
        <f>25*800</f>
        <v>20000</v>
      </c>
      <c r="D214" s="6" t="s">
        <v>211</v>
      </c>
      <c r="E214" s="68"/>
    </row>
    <row r="215" spans="2:6" x14ac:dyDescent="0.4">
      <c r="B215" s="69" t="s">
        <v>67</v>
      </c>
      <c r="C215" s="86">
        <f>SUM(C216)</f>
        <v>5000</v>
      </c>
      <c r="E215" s="68"/>
    </row>
    <row r="216" spans="2:6" x14ac:dyDescent="0.4">
      <c r="B216" s="69"/>
      <c r="C216" s="71">
        <f>50*100</f>
        <v>5000</v>
      </c>
      <c r="D216" s="6" t="s">
        <v>212</v>
      </c>
      <c r="E216" s="68"/>
    </row>
    <row r="217" spans="2:6" x14ac:dyDescent="0.4">
      <c r="B217" s="69" t="s">
        <v>81</v>
      </c>
      <c r="C217" s="86">
        <f>C218+C220</f>
        <v>28000</v>
      </c>
      <c r="E217" s="68"/>
    </row>
    <row r="218" spans="2:6" x14ac:dyDescent="0.4">
      <c r="B218" s="69"/>
      <c r="C218" s="71">
        <f>50*2*200</f>
        <v>20000</v>
      </c>
      <c r="D218" s="6" t="s">
        <v>213</v>
      </c>
      <c r="E218" s="68"/>
    </row>
    <row r="219" spans="2:6" x14ac:dyDescent="0.4">
      <c r="B219" s="69"/>
      <c r="C219" s="71">
        <f>50*1*200</f>
        <v>10000</v>
      </c>
      <c r="D219" s="6" t="s">
        <v>217</v>
      </c>
      <c r="E219" s="68"/>
    </row>
    <row r="220" spans="2:6" x14ac:dyDescent="0.4">
      <c r="B220" s="69"/>
      <c r="C220" s="71">
        <f>50*4*40</f>
        <v>8000</v>
      </c>
      <c r="D220" s="6" t="s">
        <v>214</v>
      </c>
      <c r="E220" s="68"/>
    </row>
    <row r="221" spans="2:6" x14ac:dyDescent="0.4">
      <c r="B221" s="56" t="s">
        <v>280</v>
      </c>
      <c r="C221" s="86">
        <f>C222</f>
        <v>10000</v>
      </c>
      <c r="E221" s="68"/>
    </row>
    <row r="222" spans="2:6" x14ac:dyDescent="0.4">
      <c r="B222" s="69" t="s">
        <v>32</v>
      </c>
      <c r="C222" s="71">
        <v>10000</v>
      </c>
      <c r="D222" s="6" t="s">
        <v>153</v>
      </c>
      <c r="E222" s="68"/>
    </row>
    <row r="223" spans="2:6" x14ac:dyDescent="0.4">
      <c r="B223" s="72"/>
      <c r="C223" s="79"/>
      <c r="D223" s="74"/>
      <c r="E223" s="75"/>
    </row>
    <row r="224" spans="2:6" s="5" customFormat="1" x14ac:dyDescent="0.4">
      <c r="B224" s="98" t="s">
        <v>343</v>
      </c>
      <c r="C224" s="99">
        <f>SUM(C227,C229,C240)</f>
        <v>84600</v>
      </c>
      <c r="D224" s="66"/>
      <c r="E224" s="61"/>
    </row>
    <row r="225" spans="2:6" x14ac:dyDescent="0.4">
      <c r="B225" s="56" t="s">
        <v>11</v>
      </c>
      <c r="C225" s="67"/>
      <c r="E225" s="68"/>
    </row>
    <row r="226" spans="2:6" x14ac:dyDescent="0.4">
      <c r="B226" s="56" t="s">
        <v>12</v>
      </c>
      <c r="C226" s="67"/>
      <c r="E226" s="68"/>
    </row>
    <row r="227" spans="2:6" s="5" customFormat="1" x14ac:dyDescent="0.4">
      <c r="B227" s="56" t="s">
        <v>21</v>
      </c>
      <c r="C227" s="57">
        <f>SUM(C228)</f>
        <v>7200</v>
      </c>
      <c r="E227" s="61"/>
    </row>
    <row r="228" spans="2:6" x14ac:dyDescent="0.4">
      <c r="B228" s="69" t="s">
        <v>62</v>
      </c>
      <c r="C228" s="70">
        <f>12*600</f>
        <v>7200</v>
      </c>
      <c r="D228" s="6" t="s">
        <v>215</v>
      </c>
      <c r="E228" s="68"/>
      <c r="F228" s="87"/>
    </row>
    <row r="229" spans="2:6" s="5" customFormat="1" x14ac:dyDescent="0.4">
      <c r="B229" s="56" t="s">
        <v>25</v>
      </c>
      <c r="C229" s="86">
        <f>SUM(C230,C234,C236)</f>
        <v>67400</v>
      </c>
      <c r="E229" s="61"/>
    </row>
    <row r="230" spans="2:6" x14ac:dyDescent="0.4">
      <c r="B230" s="69" t="s">
        <v>14</v>
      </c>
      <c r="C230" s="86">
        <f>SUM(C231:C233)</f>
        <v>34400</v>
      </c>
      <c r="E230" s="68"/>
    </row>
    <row r="231" spans="2:6" x14ac:dyDescent="0.4">
      <c r="B231" s="69"/>
      <c r="C231" s="71">
        <f>4*2000</f>
        <v>8000</v>
      </c>
      <c r="D231" s="6" t="s">
        <v>218</v>
      </c>
      <c r="E231" s="68"/>
    </row>
    <row r="232" spans="2:6" x14ac:dyDescent="0.4">
      <c r="B232" s="69"/>
      <c r="C232" s="71">
        <f>4*2*800</f>
        <v>6400</v>
      </c>
      <c r="D232" s="6" t="s">
        <v>219</v>
      </c>
      <c r="E232" s="68"/>
    </row>
    <row r="233" spans="2:6" x14ac:dyDescent="0.4">
      <c r="B233" s="69"/>
      <c r="C233" s="71">
        <f>25*800</f>
        <v>20000</v>
      </c>
      <c r="D233" s="6" t="s">
        <v>211</v>
      </c>
      <c r="E233" s="68"/>
    </row>
    <row r="234" spans="2:6" x14ac:dyDescent="0.4">
      <c r="B234" s="69" t="s">
        <v>67</v>
      </c>
      <c r="C234" s="86">
        <f>SUM(C235)</f>
        <v>5000</v>
      </c>
      <c r="E234" s="68"/>
    </row>
    <row r="235" spans="2:6" x14ac:dyDescent="0.4">
      <c r="B235" s="69"/>
      <c r="C235" s="71">
        <f>50*100</f>
        <v>5000</v>
      </c>
      <c r="D235" s="6" t="s">
        <v>212</v>
      </c>
      <c r="E235" s="68"/>
    </row>
    <row r="236" spans="2:6" x14ac:dyDescent="0.4">
      <c r="B236" s="69" t="s">
        <v>81</v>
      </c>
      <c r="C236" s="86">
        <f>C237+C239</f>
        <v>28000</v>
      </c>
      <c r="E236" s="68"/>
    </row>
    <row r="237" spans="2:6" x14ac:dyDescent="0.4">
      <c r="B237" s="69"/>
      <c r="C237" s="71">
        <f>50*2*200</f>
        <v>20000</v>
      </c>
      <c r="D237" s="6" t="s">
        <v>213</v>
      </c>
      <c r="E237" s="68"/>
    </row>
    <row r="238" spans="2:6" x14ac:dyDescent="0.4">
      <c r="B238" s="69"/>
      <c r="C238" s="71">
        <f>50*1*200</f>
        <v>10000</v>
      </c>
      <c r="D238" s="6" t="s">
        <v>217</v>
      </c>
      <c r="E238" s="68"/>
    </row>
    <row r="239" spans="2:6" x14ac:dyDescent="0.4">
      <c r="B239" s="69"/>
      <c r="C239" s="71">
        <f>50*4*40</f>
        <v>8000</v>
      </c>
      <c r="D239" s="6" t="s">
        <v>214</v>
      </c>
      <c r="E239" s="68"/>
    </row>
    <row r="240" spans="2:6" x14ac:dyDescent="0.4">
      <c r="B240" s="56" t="s">
        <v>280</v>
      </c>
      <c r="C240" s="86">
        <f>C241</f>
        <v>10000</v>
      </c>
      <c r="E240" s="68"/>
    </row>
    <row r="241" spans="2:6" x14ac:dyDescent="0.4">
      <c r="B241" s="69" t="s">
        <v>32</v>
      </c>
      <c r="C241" s="71">
        <v>10000</v>
      </c>
      <c r="D241" s="6" t="s">
        <v>153</v>
      </c>
      <c r="E241" s="68"/>
    </row>
    <row r="242" spans="2:6" ht="9.75" customHeight="1" x14ac:dyDescent="0.4">
      <c r="B242" s="72"/>
      <c r="C242" s="79"/>
      <c r="D242" s="74"/>
      <c r="E242" s="75"/>
    </row>
    <row r="243" spans="2:6" s="5" customFormat="1" hidden="1" x14ac:dyDescent="0.4">
      <c r="B243" s="94" t="s">
        <v>169</v>
      </c>
      <c r="C243" s="95">
        <f>C244</f>
        <v>713600</v>
      </c>
      <c r="D243" s="66"/>
      <c r="E243" s="61"/>
      <c r="F243" s="4"/>
    </row>
    <row r="244" spans="2:6" s="5" customFormat="1" hidden="1" x14ac:dyDescent="0.4">
      <c r="B244" s="96" t="s">
        <v>168</v>
      </c>
      <c r="C244" s="97">
        <f>C247</f>
        <v>713600</v>
      </c>
      <c r="D244" s="66"/>
      <c r="E244" s="61"/>
    </row>
    <row r="245" spans="2:6" s="1" customFormat="1" ht="19" hidden="1" x14ac:dyDescent="0.4">
      <c r="B245" s="43" t="s">
        <v>11</v>
      </c>
      <c r="C245" s="33"/>
      <c r="E245" s="25"/>
    </row>
    <row r="246" spans="2:6" s="1" customFormat="1" ht="19" hidden="1" x14ac:dyDescent="0.4">
      <c r="B246" s="43" t="s">
        <v>12</v>
      </c>
      <c r="C246" s="33"/>
      <c r="E246" s="25"/>
    </row>
    <row r="247" spans="2:6" s="2" customFormat="1" ht="19" hidden="1" x14ac:dyDescent="0.4">
      <c r="B247" s="43" t="s">
        <v>13</v>
      </c>
      <c r="C247" s="19">
        <f>SUM(C248,C250)</f>
        <v>713600</v>
      </c>
      <c r="E247" s="26"/>
    </row>
    <row r="248" spans="2:6" s="1" customFormat="1" ht="21" hidden="1" customHeight="1" x14ac:dyDescent="0.4">
      <c r="B248" s="62" t="s">
        <v>38</v>
      </c>
      <c r="C248" s="19">
        <f>SUM(C249)</f>
        <v>277200</v>
      </c>
      <c r="E248" s="25"/>
    </row>
    <row r="249" spans="2:6" s="1" customFormat="1" ht="21" hidden="1" customHeight="1" x14ac:dyDescent="0.4">
      <c r="B249" s="62"/>
      <c r="C249" s="28">
        <f>10*90*308</f>
        <v>277200</v>
      </c>
      <c r="D249" s="1" t="s">
        <v>196</v>
      </c>
      <c r="E249" s="25"/>
    </row>
    <row r="250" spans="2:6" s="2" customFormat="1" ht="21" hidden="1" customHeight="1" x14ac:dyDescent="0.4">
      <c r="B250" s="43" t="s">
        <v>152</v>
      </c>
      <c r="C250" s="19">
        <f>SUM(C251,C255)</f>
        <v>436400</v>
      </c>
      <c r="E250" s="26"/>
    </row>
    <row r="251" spans="2:6" s="1" customFormat="1" ht="21" hidden="1" customHeight="1" x14ac:dyDescent="0.4">
      <c r="B251" s="62" t="s">
        <v>166</v>
      </c>
      <c r="C251" s="28">
        <f>SUM(C252:C254)</f>
        <v>30400</v>
      </c>
      <c r="E251" s="25"/>
    </row>
    <row r="252" spans="2:6" s="1" customFormat="1" ht="21" hidden="1" customHeight="1" x14ac:dyDescent="0.4">
      <c r="B252" s="62"/>
      <c r="C252" s="28">
        <f>400*10</f>
        <v>4000</v>
      </c>
      <c r="D252" s="1" t="s">
        <v>200</v>
      </c>
      <c r="E252" s="25"/>
    </row>
    <row r="253" spans="2:6" s="1" customFormat="1" ht="21" hidden="1" customHeight="1" x14ac:dyDescent="0.4">
      <c r="B253" s="62"/>
      <c r="C253" s="28">
        <f>210*110</f>
        <v>23100</v>
      </c>
      <c r="D253" s="1" t="s">
        <v>197</v>
      </c>
      <c r="E253" s="25"/>
    </row>
    <row r="254" spans="2:6" s="1" customFormat="1" ht="21" hidden="1" customHeight="1" x14ac:dyDescent="0.4">
      <c r="B254" s="62"/>
      <c r="C254" s="28">
        <f>15*220</f>
        <v>3300</v>
      </c>
      <c r="D254" s="1" t="s">
        <v>198</v>
      </c>
      <c r="E254" s="25"/>
    </row>
    <row r="255" spans="2:6" s="1" customFormat="1" ht="21" hidden="1" customHeight="1" x14ac:dyDescent="0.4">
      <c r="B255" s="62" t="s">
        <v>162</v>
      </c>
      <c r="C255" s="28">
        <f>SUM(C256:C257)</f>
        <v>406000</v>
      </c>
      <c r="D255" s="1" t="s">
        <v>161</v>
      </c>
      <c r="E255" s="25"/>
    </row>
    <row r="256" spans="2:6" s="1" customFormat="1" ht="21" hidden="1" customHeight="1" x14ac:dyDescent="0.4">
      <c r="B256" s="62"/>
      <c r="C256" s="28">
        <v>276000</v>
      </c>
      <c r="D256" s="1" t="s">
        <v>199</v>
      </c>
      <c r="E256" s="25"/>
    </row>
    <row r="257" spans="1:20" s="1" customFormat="1" ht="21" hidden="1" customHeight="1" x14ac:dyDescent="0.4">
      <c r="B257" s="62"/>
      <c r="C257" s="28">
        <f>6500*20</f>
        <v>130000</v>
      </c>
      <c r="D257" s="1" t="s">
        <v>201</v>
      </c>
      <c r="E257" s="25"/>
    </row>
    <row r="258" spans="1:20" s="1" customFormat="1" ht="12.75" hidden="1" customHeight="1" x14ac:dyDescent="0.4">
      <c r="B258" s="42"/>
      <c r="C258" s="53"/>
      <c r="D258" s="36"/>
      <c r="E258" s="37"/>
    </row>
    <row r="259" spans="1:20" s="5" customFormat="1" ht="19" hidden="1" x14ac:dyDescent="0.4">
      <c r="A259" s="109"/>
      <c r="B259" s="115" t="s">
        <v>267</v>
      </c>
      <c r="C259" s="116">
        <f>SUM(C260)</f>
        <v>1087300</v>
      </c>
      <c r="D259" s="20"/>
      <c r="E259" s="21"/>
      <c r="F259" s="4"/>
      <c r="G259" s="4"/>
    </row>
    <row r="260" spans="1:20" s="5" customFormat="1" ht="19" hidden="1" x14ac:dyDescent="0.4">
      <c r="A260" s="109"/>
      <c r="B260" s="106" t="s">
        <v>274</v>
      </c>
      <c r="C260" s="107">
        <f>SUM(C261,C300)</f>
        <v>1087300</v>
      </c>
      <c r="D260" s="20"/>
      <c r="E260" s="21"/>
      <c r="F260" s="4"/>
      <c r="G260" s="4"/>
    </row>
    <row r="261" spans="1:20" s="5" customFormat="1" ht="19" hidden="1" x14ac:dyDescent="0.4">
      <c r="B261" s="117" t="s">
        <v>268</v>
      </c>
      <c r="C261" s="118">
        <f>SUM(C262,C281)</f>
        <v>607300</v>
      </c>
      <c r="D261" s="20"/>
      <c r="E261" s="21"/>
      <c r="F261" s="4"/>
      <c r="G261" s="4"/>
    </row>
    <row r="262" spans="1:20" s="11" customFormat="1" ht="38" hidden="1" x14ac:dyDescent="0.75">
      <c r="B262" s="112" t="s">
        <v>269</v>
      </c>
      <c r="C262" s="113">
        <f>SUM(C265,C268)</f>
        <v>159300</v>
      </c>
      <c r="D262" s="22"/>
      <c r="E262" s="23"/>
    </row>
    <row r="263" spans="1:20" s="1" customFormat="1" ht="19" hidden="1" x14ac:dyDescent="0.4">
      <c r="B263" s="18" t="s">
        <v>123</v>
      </c>
      <c r="C263" s="19"/>
      <c r="D263" s="20"/>
      <c r="E263" s="21"/>
    </row>
    <row r="264" spans="1:20" s="1" customFormat="1" ht="19" hidden="1" x14ac:dyDescent="0.4">
      <c r="B264" s="18" t="s">
        <v>124</v>
      </c>
      <c r="C264" s="19"/>
      <c r="E264" s="25"/>
      <c r="N264" s="306"/>
      <c r="O264" s="306"/>
      <c r="T264" s="77" t="s">
        <v>130</v>
      </c>
    </row>
    <row r="265" spans="1:20" s="2" customFormat="1" ht="19" hidden="1" x14ac:dyDescent="0.4">
      <c r="B265" s="18" t="s">
        <v>21</v>
      </c>
      <c r="C265" s="19">
        <f>C266</f>
        <v>91800</v>
      </c>
      <c r="E265" s="26"/>
      <c r="G265" s="7"/>
      <c r="N265" s="77"/>
      <c r="O265" s="77"/>
    </row>
    <row r="266" spans="1:20" s="1" customFormat="1" ht="21" hidden="1" customHeight="1" x14ac:dyDescent="0.4">
      <c r="B266" s="27" t="s">
        <v>125</v>
      </c>
      <c r="C266" s="28">
        <f>SUM(C267)</f>
        <v>91800</v>
      </c>
      <c r="E266" s="25"/>
      <c r="N266" s="2"/>
      <c r="O266" s="2"/>
      <c r="P266" s="2"/>
    </row>
    <row r="267" spans="1:20" s="1" customFormat="1" ht="21" hidden="1" customHeight="1" x14ac:dyDescent="0.4">
      <c r="B267" s="27"/>
      <c r="C267" s="28">
        <f>153*600</f>
        <v>91800</v>
      </c>
      <c r="D267" s="1" t="s">
        <v>131</v>
      </c>
      <c r="E267" s="25"/>
      <c r="N267" s="2"/>
      <c r="O267" s="2"/>
      <c r="P267" s="2"/>
    </row>
    <row r="268" spans="1:20" s="2" customFormat="1" ht="21" hidden="1" customHeight="1" x14ac:dyDescent="0.4">
      <c r="B268" s="18" t="s">
        <v>126</v>
      </c>
      <c r="C268" s="19">
        <f>SUM(C269,C271)</f>
        <v>67500</v>
      </c>
      <c r="D268" s="1"/>
      <c r="E268" s="25"/>
      <c r="I268" s="1"/>
    </row>
    <row r="269" spans="1:20" s="1" customFormat="1" ht="21" hidden="1" customHeight="1" x14ac:dyDescent="0.4">
      <c r="B269" s="27" t="s">
        <v>139</v>
      </c>
      <c r="C269" s="28">
        <f>270*100</f>
        <v>27000</v>
      </c>
      <c r="E269" s="25"/>
      <c r="O269" s="2"/>
      <c r="Q269" s="2"/>
      <c r="R269" s="2"/>
      <c r="S269" s="2"/>
    </row>
    <row r="270" spans="1:20" s="1" customFormat="1" ht="21" hidden="1" customHeight="1" x14ac:dyDescent="0.4">
      <c r="B270" s="27"/>
      <c r="C270" s="28">
        <f>270*100</f>
        <v>27000</v>
      </c>
      <c r="D270" s="1" t="s">
        <v>141</v>
      </c>
      <c r="E270" s="25"/>
      <c r="G270" s="8"/>
      <c r="O270" s="2"/>
      <c r="Q270" s="2"/>
      <c r="R270" s="2"/>
      <c r="S270" s="2"/>
    </row>
    <row r="271" spans="1:20" s="1" customFormat="1" ht="21" hidden="1" customHeight="1" x14ac:dyDescent="0.4">
      <c r="B271" s="27" t="s">
        <v>140</v>
      </c>
      <c r="C271" s="28">
        <f>C272</f>
        <v>40500</v>
      </c>
      <c r="E271" s="25"/>
      <c r="G271" s="8"/>
      <c r="O271" s="2"/>
    </row>
    <row r="272" spans="1:20" s="1" customFormat="1" ht="21" hidden="1" customHeight="1" x14ac:dyDescent="0.4">
      <c r="B272" s="27"/>
      <c r="C272" s="28">
        <f>270*6*25</f>
        <v>40500</v>
      </c>
      <c r="D272" s="1" t="s">
        <v>237</v>
      </c>
      <c r="E272" s="25"/>
      <c r="O272" s="2"/>
    </row>
    <row r="273" spans="2:20" s="1" customFormat="1" ht="21" hidden="1" customHeight="1" x14ac:dyDescent="0.4">
      <c r="B273" s="62"/>
      <c r="C273" s="28"/>
      <c r="E273" s="25"/>
      <c r="O273" s="2"/>
    </row>
    <row r="274" spans="2:20" ht="19" hidden="1" x14ac:dyDescent="0.4">
      <c r="B274" s="69" t="s">
        <v>275</v>
      </c>
      <c r="C274" s="19">
        <f>SUM(C275:C276)</f>
        <v>192000</v>
      </c>
      <c r="E274" s="68"/>
    </row>
    <row r="275" spans="2:20" ht="19" hidden="1" x14ac:dyDescent="0.4">
      <c r="B275" s="69"/>
      <c r="C275" s="71">
        <f>60*10*120</f>
        <v>72000</v>
      </c>
      <c r="D275" s="1" t="s">
        <v>276</v>
      </c>
      <c r="E275" s="68"/>
    </row>
    <row r="276" spans="2:20" ht="19" hidden="1" x14ac:dyDescent="0.4">
      <c r="B276" s="69"/>
      <c r="C276" s="71">
        <f>60*2000</f>
        <v>120000</v>
      </c>
      <c r="D276" s="1" t="s">
        <v>278</v>
      </c>
      <c r="E276" s="68"/>
    </row>
    <row r="277" spans="2:20" s="1" customFormat="1" ht="21" hidden="1" customHeight="1" x14ac:dyDescent="0.4">
      <c r="B277" s="18" t="s">
        <v>127</v>
      </c>
      <c r="C277" s="19">
        <f>SUM(C278:C279)</f>
        <v>70000</v>
      </c>
      <c r="E277" s="25"/>
      <c r="G277" s="8"/>
    </row>
    <row r="278" spans="2:20" s="1" customFormat="1" ht="21" hidden="1" customHeight="1" x14ac:dyDescent="0.4">
      <c r="B278" s="27" t="s">
        <v>134</v>
      </c>
      <c r="C278" s="28">
        <f>2*10000</f>
        <v>20000</v>
      </c>
      <c r="D278" s="1" t="s">
        <v>277</v>
      </c>
      <c r="E278" s="25"/>
    </row>
    <row r="279" spans="2:20" s="1" customFormat="1" ht="21" hidden="1" customHeight="1" x14ac:dyDescent="0.4">
      <c r="B279" s="27" t="s">
        <v>246</v>
      </c>
      <c r="C279" s="28">
        <f>5*10000</f>
        <v>50000</v>
      </c>
      <c r="D279" s="1" t="s">
        <v>344</v>
      </c>
      <c r="E279" s="25"/>
    </row>
    <row r="280" spans="2:20" s="1" customFormat="1" ht="21" hidden="1" customHeight="1" x14ac:dyDescent="0.4">
      <c r="B280" s="34"/>
      <c r="C280" s="53"/>
      <c r="D280" s="36"/>
      <c r="E280" s="37"/>
    </row>
    <row r="281" spans="2:20" s="11" customFormat="1" ht="19" hidden="1" x14ac:dyDescent="0.75">
      <c r="B281" s="112" t="s">
        <v>271</v>
      </c>
      <c r="C281" s="113">
        <f>SUM(C283)</f>
        <v>448000</v>
      </c>
      <c r="D281" s="22"/>
      <c r="E281" s="23"/>
    </row>
    <row r="282" spans="2:20" s="1" customFormat="1" ht="19" hidden="1" x14ac:dyDescent="0.4">
      <c r="B282" s="18" t="s">
        <v>123</v>
      </c>
      <c r="C282" s="19"/>
      <c r="D282" s="20"/>
      <c r="E282" s="21"/>
    </row>
    <row r="283" spans="2:20" s="1" customFormat="1" ht="19" hidden="1" x14ac:dyDescent="0.4">
      <c r="B283" s="18" t="s">
        <v>124</v>
      </c>
      <c r="C283" s="19">
        <f>SUM(C284,C295)</f>
        <v>448000</v>
      </c>
      <c r="E283" s="25"/>
      <c r="N283" s="306"/>
      <c r="O283" s="306"/>
      <c r="T283" s="77" t="s">
        <v>130</v>
      </c>
    </row>
    <row r="284" spans="2:20" s="2" customFormat="1" ht="21" hidden="1" customHeight="1" x14ac:dyDescent="0.4">
      <c r="B284" s="18" t="s">
        <v>137</v>
      </c>
      <c r="C284" s="19">
        <f>SUM(C285,C287,C292)</f>
        <v>208000</v>
      </c>
      <c r="D284" s="1"/>
      <c r="E284" s="25"/>
      <c r="I284" s="1"/>
    </row>
    <row r="285" spans="2:20" s="1" customFormat="1" ht="21" hidden="1" customHeight="1" x14ac:dyDescent="0.4">
      <c r="B285" s="27" t="s">
        <v>139</v>
      </c>
      <c r="C285" s="19">
        <f>SUM(C286:C286)</f>
        <v>4000</v>
      </c>
      <c r="E285" s="25"/>
      <c r="O285" s="2"/>
      <c r="Q285" s="2"/>
      <c r="R285" s="2"/>
      <c r="S285" s="2"/>
    </row>
    <row r="286" spans="2:20" s="1" customFormat="1" ht="21" hidden="1" customHeight="1" x14ac:dyDescent="0.4">
      <c r="B286" s="27"/>
      <c r="C286" s="28">
        <f>40*100</f>
        <v>4000</v>
      </c>
      <c r="D286" s="1" t="s">
        <v>253</v>
      </c>
      <c r="E286" s="25"/>
      <c r="G286" s="8"/>
      <c r="O286" s="2"/>
      <c r="Q286" s="2"/>
      <c r="R286" s="2"/>
      <c r="S286" s="2"/>
    </row>
    <row r="287" spans="2:20" ht="19" hidden="1" x14ac:dyDescent="0.4">
      <c r="B287" s="69" t="s">
        <v>255</v>
      </c>
      <c r="C287" s="86">
        <f>SUM(C288:C290)</f>
        <v>188000</v>
      </c>
      <c r="D287" s="1"/>
      <c r="E287" s="68"/>
    </row>
    <row r="288" spans="2:20" ht="19" hidden="1" x14ac:dyDescent="0.4">
      <c r="B288" s="69"/>
      <c r="C288" s="28">
        <f>40*2*150</f>
        <v>12000</v>
      </c>
      <c r="D288" s="1" t="s">
        <v>248</v>
      </c>
      <c r="E288" s="68"/>
    </row>
    <row r="289" spans="2:19" ht="19" hidden="1" x14ac:dyDescent="0.4">
      <c r="B289" s="69"/>
      <c r="C289" s="148">
        <f>40*20*120</f>
        <v>96000</v>
      </c>
      <c r="D289" s="149" t="s">
        <v>345</v>
      </c>
      <c r="E289" s="68"/>
    </row>
    <row r="290" spans="2:19" ht="19" hidden="1" x14ac:dyDescent="0.4">
      <c r="B290" s="69"/>
      <c r="C290" s="148">
        <f>40*2000</f>
        <v>80000</v>
      </c>
      <c r="D290" s="149" t="s">
        <v>346</v>
      </c>
      <c r="E290" s="68"/>
    </row>
    <row r="291" spans="2:19" ht="19" hidden="1" x14ac:dyDescent="0.4">
      <c r="B291" s="69"/>
      <c r="C291" s="28"/>
      <c r="D291" s="1"/>
      <c r="E291" s="68"/>
    </row>
    <row r="292" spans="2:19" s="1" customFormat="1" ht="21" hidden="1" customHeight="1" x14ac:dyDescent="0.4">
      <c r="B292" s="27" t="s">
        <v>254</v>
      </c>
      <c r="C292" s="19">
        <f>SUM(C293:C294)</f>
        <v>16000</v>
      </c>
      <c r="E292" s="25"/>
      <c r="G292" s="8"/>
      <c r="O292" s="2"/>
    </row>
    <row r="293" spans="2:19" s="1" customFormat="1" ht="21" hidden="1" customHeight="1" x14ac:dyDescent="0.4">
      <c r="B293" s="27"/>
      <c r="C293" s="28">
        <f>40*2*150</f>
        <v>12000</v>
      </c>
      <c r="D293" s="6" t="s">
        <v>256</v>
      </c>
      <c r="E293" s="25"/>
      <c r="O293" s="2"/>
    </row>
    <row r="294" spans="2:19" s="1" customFormat="1" ht="21" hidden="1" customHeight="1" x14ac:dyDescent="0.4">
      <c r="B294" s="27"/>
      <c r="C294" s="28">
        <f>40*4*25</f>
        <v>4000</v>
      </c>
      <c r="D294" s="6" t="s">
        <v>257</v>
      </c>
      <c r="E294" s="25"/>
      <c r="O294" s="2"/>
    </row>
    <row r="295" spans="2:19" s="1" customFormat="1" ht="21" hidden="1" customHeight="1" x14ac:dyDescent="0.4">
      <c r="B295" s="18" t="s">
        <v>127</v>
      </c>
      <c r="C295" s="19">
        <f>C296+C297+C298</f>
        <v>240000</v>
      </c>
      <c r="E295" s="25"/>
      <c r="G295" s="8"/>
    </row>
    <row r="296" spans="2:19" s="1" customFormat="1" ht="21" hidden="1" customHeight="1" x14ac:dyDescent="0.4">
      <c r="B296" s="27" t="s">
        <v>134</v>
      </c>
      <c r="C296" s="28">
        <v>40000</v>
      </c>
      <c r="D296" s="1" t="s">
        <v>347</v>
      </c>
      <c r="E296" s="25"/>
    </row>
    <row r="297" spans="2:19" s="1" customFormat="1" ht="21" hidden="1" customHeight="1" x14ac:dyDescent="0.4">
      <c r="B297" s="27" t="s">
        <v>128</v>
      </c>
      <c r="C297" s="28">
        <v>100000</v>
      </c>
      <c r="D297" s="1" t="s">
        <v>348</v>
      </c>
      <c r="E297" s="25"/>
      <c r="G297" s="9"/>
    </row>
    <row r="298" spans="2:19" s="1" customFormat="1" ht="21" hidden="1" customHeight="1" x14ac:dyDescent="0.4">
      <c r="B298" s="27" t="s">
        <v>129</v>
      </c>
      <c r="C298" s="28">
        <v>100000</v>
      </c>
      <c r="D298" s="1" t="s">
        <v>349</v>
      </c>
      <c r="E298" s="25"/>
    </row>
    <row r="299" spans="2:19" s="1" customFormat="1" ht="21" hidden="1" customHeight="1" x14ac:dyDescent="0.4">
      <c r="B299" s="34"/>
      <c r="C299" s="53"/>
      <c r="D299" s="36"/>
      <c r="E299" s="37"/>
    </row>
    <row r="300" spans="2:19" s="5" customFormat="1" ht="19" hidden="1" x14ac:dyDescent="0.4">
      <c r="B300" s="117" t="s">
        <v>270</v>
      </c>
      <c r="C300" s="119">
        <f>SUM(C303,C306)</f>
        <v>480000</v>
      </c>
      <c r="D300" s="1"/>
      <c r="E300" s="25"/>
      <c r="G300" s="4"/>
    </row>
    <row r="301" spans="2:19" s="1" customFormat="1" ht="19" hidden="1" x14ac:dyDescent="0.4">
      <c r="B301" s="18" t="s">
        <v>123</v>
      </c>
      <c r="C301" s="32"/>
      <c r="E301" s="25"/>
    </row>
    <row r="302" spans="2:19" s="1" customFormat="1" ht="19" hidden="1" x14ac:dyDescent="0.4">
      <c r="B302" s="18" t="s">
        <v>124</v>
      </c>
      <c r="C302" s="32"/>
      <c r="E302" s="25"/>
    </row>
    <row r="303" spans="2:19" s="2" customFormat="1" ht="21" hidden="1" customHeight="1" x14ac:dyDescent="0.4">
      <c r="B303" s="18" t="s">
        <v>137</v>
      </c>
      <c r="C303" s="19">
        <f>SUM(C304)</f>
        <v>90000</v>
      </c>
      <c r="D303" s="1"/>
      <c r="E303" s="25"/>
      <c r="I303" s="1"/>
    </row>
    <row r="304" spans="2:19" s="1" customFormat="1" ht="21" hidden="1" customHeight="1" x14ac:dyDescent="0.4">
      <c r="B304" s="27" t="s">
        <v>139</v>
      </c>
      <c r="C304" s="28">
        <f>SUM(C305)</f>
        <v>90000</v>
      </c>
      <c r="E304" s="25"/>
      <c r="O304" s="2"/>
      <c r="Q304" s="2"/>
      <c r="R304" s="2"/>
      <c r="S304" s="2"/>
    </row>
    <row r="305" spans="2:19" s="1" customFormat="1" ht="21" hidden="1" customHeight="1" x14ac:dyDescent="0.4">
      <c r="B305" s="27"/>
      <c r="C305" s="28">
        <f>9*10000</f>
        <v>90000</v>
      </c>
      <c r="D305" s="1" t="s">
        <v>263</v>
      </c>
      <c r="E305" s="25"/>
      <c r="G305" s="8"/>
      <c r="O305" s="2"/>
      <c r="Q305" s="2"/>
      <c r="R305" s="2"/>
      <c r="S305" s="2"/>
    </row>
    <row r="306" spans="2:19" s="1" customFormat="1" ht="19" hidden="1" x14ac:dyDescent="0.4">
      <c r="B306" s="18" t="s">
        <v>262</v>
      </c>
      <c r="C306" s="55">
        <f>SUM(C307:C309)</f>
        <v>390000</v>
      </c>
      <c r="E306" s="25"/>
    </row>
    <row r="307" spans="2:19" s="102" customFormat="1" ht="19" hidden="1" x14ac:dyDescent="0.75">
      <c r="B307" s="104" t="s">
        <v>136</v>
      </c>
      <c r="C307" s="105">
        <f>9*40000</f>
        <v>360000</v>
      </c>
      <c r="D307" s="313" t="s">
        <v>236</v>
      </c>
      <c r="E307" s="314"/>
    </row>
    <row r="308" spans="2:19" s="102" customFormat="1" ht="19" hidden="1" x14ac:dyDescent="0.75">
      <c r="B308" s="104"/>
      <c r="C308" s="105"/>
      <c r="D308" s="313" t="s">
        <v>261</v>
      </c>
      <c r="E308" s="314"/>
    </row>
    <row r="309" spans="2:19" s="1" customFormat="1" ht="21" hidden="1" customHeight="1" x14ac:dyDescent="0.4">
      <c r="B309" s="62" t="s">
        <v>279</v>
      </c>
      <c r="C309" s="28">
        <v>30000</v>
      </c>
      <c r="D309" s="1" t="s">
        <v>33</v>
      </c>
      <c r="E309" s="25"/>
    </row>
    <row r="310" spans="2:19" ht="14.25" hidden="1" customHeight="1" x14ac:dyDescent="0.4">
      <c r="B310" s="72"/>
      <c r="C310" s="79"/>
      <c r="D310" s="72"/>
      <c r="E310" s="75"/>
    </row>
    <row r="311" spans="2:19" s="5" customFormat="1" hidden="1" x14ac:dyDescent="0.4">
      <c r="B311" s="56" t="s">
        <v>168</v>
      </c>
      <c r="C311" s="57">
        <f>C314</f>
        <v>384800</v>
      </c>
      <c r="D311" s="66"/>
      <c r="E311" s="61"/>
    </row>
    <row r="312" spans="2:19" hidden="1" x14ac:dyDescent="0.4">
      <c r="B312" s="56" t="s">
        <v>11</v>
      </c>
      <c r="C312" s="67"/>
      <c r="E312" s="68"/>
    </row>
    <row r="313" spans="2:19" hidden="1" x14ac:dyDescent="0.4">
      <c r="B313" s="56" t="s">
        <v>12</v>
      </c>
      <c r="C313" s="67"/>
      <c r="E313" s="68"/>
    </row>
    <row r="314" spans="2:19" s="5" customFormat="1" hidden="1" x14ac:dyDescent="0.4">
      <c r="B314" s="56" t="s">
        <v>13</v>
      </c>
      <c r="C314" s="57">
        <f>C315+C317</f>
        <v>384800</v>
      </c>
      <c r="E314" s="61"/>
    </row>
    <row r="315" spans="2:19" ht="21" hidden="1" customHeight="1" x14ac:dyDescent="0.4">
      <c r="B315" s="69" t="s">
        <v>38</v>
      </c>
      <c r="C315" s="70">
        <v>184800</v>
      </c>
      <c r="E315" s="68"/>
    </row>
    <row r="316" spans="2:19" ht="21" hidden="1" customHeight="1" x14ac:dyDescent="0.4">
      <c r="B316" s="69"/>
      <c r="C316" s="70">
        <v>184800</v>
      </c>
      <c r="D316" s="6" t="s">
        <v>167</v>
      </c>
      <c r="E316" s="68"/>
    </row>
    <row r="317" spans="2:19" s="5" customFormat="1" ht="21" hidden="1" customHeight="1" x14ac:dyDescent="0.4">
      <c r="B317" s="56" t="s">
        <v>152</v>
      </c>
      <c r="C317" s="57">
        <f>C318+C322</f>
        <v>200000</v>
      </c>
      <c r="E317" s="61"/>
    </row>
    <row r="318" spans="2:19" ht="21" hidden="1" customHeight="1" x14ac:dyDescent="0.4">
      <c r="B318" s="69" t="s">
        <v>166</v>
      </c>
      <c r="C318" s="70">
        <f>C319+C320+C321</f>
        <v>20000</v>
      </c>
      <c r="E318" s="68"/>
    </row>
    <row r="319" spans="2:19" ht="21" hidden="1" customHeight="1" x14ac:dyDescent="0.4">
      <c r="B319" s="69"/>
      <c r="C319" s="70">
        <v>2400</v>
      </c>
      <c r="D319" s="6" t="s">
        <v>165</v>
      </c>
      <c r="E319" s="68"/>
    </row>
    <row r="320" spans="2:19" ht="21" hidden="1" customHeight="1" x14ac:dyDescent="0.4">
      <c r="B320" s="69"/>
      <c r="C320" s="70">
        <v>15400</v>
      </c>
      <c r="D320" s="6" t="s">
        <v>164</v>
      </c>
      <c r="E320" s="68"/>
    </row>
    <row r="321" spans="1:5" ht="21" hidden="1" customHeight="1" x14ac:dyDescent="0.4">
      <c r="B321" s="69"/>
      <c r="C321" s="70">
        <v>2200</v>
      </c>
      <c r="D321" s="6" t="s">
        <v>163</v>
      </c>
      <c r="E321" s="68"/>
    </row>
    <row r="322" spans="1:5" ht="21" hidden="1" customHeight="1" x14ac:dyDescent="0.4">
      <c r="B322" s="69" t="s">
        <v>162</v>
      </c>
      <c r="C322" s="70">
        <f>C323</f>
        <v>180000</v>
      </c>
      <c r="D322" s="6" t="s">
        <v>161</v>
      </c>
      <c r="E322" s="68"/>
    </row>
    <row r="323" spans="1:5" ht="21" hidden="1" customHeight="1" x14ac:dyDescent="0.4">
      <c r="B323" s="69"/>
      <c r="C323" s="70">
        <v>180000</v>
      </c>
      <c r="D323" s="6" t="s">
        <v>160</v>
      </c>
      <c r="E323" s="68"/>
    </row>
    <row r="324" spans="1:5" ht="21" hidden="1" customHeight="1" x14ac:dyDescent="0.4">
      <c r="B324" s="72"/>
      <c r="C324" s="73"/>
      <c r="D324" s="74"/>
      <c r="E324" s="75"/>
    </row>
    <row r="325" spans="1:5" s="5" customFormat="1" hidden="1" x14ac:dyDescent="0.4">
      <c r="B325" s="56" t="s">
        <v>159</v>
      </c>
      <c r="C325" s="57">
        <f>C329</f>
        <v>0</v>
      </c>
      <c r="D325" s="66"/>
      <c r="E325" s="61"/>
    </row>
    <row r="326" spans="1:5" s="5" customFormat="1" hidden="1" x14ac:dyDescent="0.4">
      <c r="B326" s="56" t="s">
        <v>158</v>
      </c>
      <c r="C326" s="57"/>
      <c r="D326" s="66"/>
      <c r="E326" s="61"/>
    </row>
    <row r="327" spans="1:5" hidden="1" x14ac:dyDescent="0.4">
      <c r="B327" s="56" t="s">
        <v>11</v>
      </c>
      <c r="C327" s="67"/>
      <c r="E327" s="68"/>
    </row>
    <row r="328" spans="1:5" hidden="1" x14ac:dyDescent="0.4">
      <c r="B328" s="56" t="s">
        <v>12</v>
      </c>
      <c r="C328" s="67"/>
      <c r="E328" s="68"/>
    </row>
    <row r="329" spans="1:5" s="5" customFormat="1" hidden="1" x14ac:dyDescent="0.4">
      <c r="B329" s="56" t="s">
        <v>13</v>
      </c>
      <c r="C329" s="57">
        <f>C330</f>
        <v>0</v>
      </c>
      <c r="E329" s="61"/>
    </row>
    <row r="330" spans="1:5" hidden="1" x14ac:dyDescent="0.4">
      <c r="B330" s="69" t="s">
        <v>151</v>
      </c>
      <c r="C330" s="71">
        <f>C331+C332</f>
        <v>0</v>
      </c>
      <c r="E330" s="68"/>
    </row>
    <row r="331" spans="1:5" hidden="1" x14ac:dyDescent="0.4">
      <c r="B331" s="69"/>
      <c r="C331" s="71"/>
      <c r="D331" s="6" t="s">
        <v>157</v>
      </c>
      <c r="E331" s="68"/>
    </row>
    <row r="332" spans="1:5" hidden="1" x14ac:dyDescent="0.4">
      <c r="A332" s="74"/>
      <c r="B332" s="72"/>
      <c r="C332" s="79"/>
      <c r="D332" s="74" t="s">
        <v>156</v>
      </c>
      <c r="E332" s="75"/>
    </row>
    <row r="333" spans="1:5" x14ac:dyDescent="0.4">
      <c r="B333" s="85" t="s">
        <v>155</v>
      </c>
    </row>
    <row r="334" spans="1:5" x14ac:dyDescent="0.4">
      <c r="B334" s="6" t="s">
        <v>143</v>
      </c>
    </row>
    <row r="335" spans="1:5" x14ac:dyDescent="0.4">
      <c r="B335" s="6" t="s">
        <v>144</v>
      </c>
    </row>
    <row r="336" spans="1:5" x14ac:dyDescent="0.4">
      <c r="B336" s="6" t="s">
        <v>145</v>
      </c>
    </row>
  </sheetData>
  <mergeCells count="6">
    <mergeCell ref="D308:E308"/>
    <mergeCell ref="B1:E1"/>
    <mergeCell ref="D3:E3"/>
    <mergeCell ref="N264:O264"/>
    <mergeCell ref="N283:O283"/>
    <mergeCell ref="D307:E307"/>
  </mergeCells>
  <printOptions horizontalCentered="1"/>
  <pageMargins left="0.47244094488188998" right="0.13" top="0.511811023622047" bottom="0.39370078740157499" header="0.15748031496063" footer="0.15748031496063"/>
  <pageSetup paperSize="9" scale="75" fitToHeight="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B1:G229"/>
  <sheetViews>
    <sheetView view="pageBreakPreview" topLeftCell="A206" zoomScale="85" zoomScaleSheetLayoutView="85" workbookViewId="0">
      <selection activeCell="A5" sqref="A5:XFD225"/>
    </sheetView>
  </sheetViews>
  <sheetFormatPr defaultColWidth="9.09765625" defaultRowHeight="19" x14ac:dyDescent="0.4"/>
  <cols>
    <col min="1" max="1" width="1.59765625" style="1" customWidth="1"/>
    <col min="2" max="2" width="80.19921875" style="1" bestFit="1" customWidth="1"/>
    <col min="3" max="3" width="12.59765625" style="3" bestFit="1" customWidth="1"/>
    <col min="4" max="4" width="13.19921875" style="1" customWidth="1"/>
    <col min="5" max="5" width="81" style="1" customWidth="1"/>
    <col min="6" max="6" width="9.09765625" style="1" hidden="1" customWidth="1"/>
    <col min="7" max="7" width="9.3984375" style="1" bestFit="1" customWidth="1"/>
    <col min="8" max="16384" width="9.09765625" style="1"/>
  </cols>
  <sheetData>
    <row r="1" spans="2:5" ht="21.75" customHeight="1" x14ac:dyDescent="0.4">
      <c r="B1" s="306" t="s">
        <v>283</v>
      </c>
      <c r="C1" s="306"/>
      <c r="D1" s="306"/>
      <c r="E1" s="306"/>
    </row>
    <row r="2" spans="2:5" ht="18" customHeight="1" x14ac:dyDescent="0.4">
      <c r="B2" s="2"/>
      <c r="E2" s="3" t="s">
        <v>0</v>
      </c>
    </row>
    <row r="3" spans="2:5" x14ac:dyDescent="0.4">
      <c r="B3" s="39" t="s">
        <v>1</v>
      </c>
      <c r="C3" s="39" t="s">
        <v>2</v>
      </c>
      <c r="D3" s="305" t="s">
        <v>3</v>
      </c>
      <c r="E3" s="305"/>
    </row>
    <row r="4" spans="2:5" x14ac:dyDescent="0.4">
      <c r="B4" s="40" t="s">
        <v>4</v>
      </c>
      <c r="C4" s="41"/>
      <c r="D4" s="42"/>
      <c r="E4" s="37"/>
    </row>
    <row r="5" spans="2:5" x14ac:dyDescent="0.4">
      <c r="B5" s="166" t="s">
        <v>437</v>
      </c>
      <c r="C5" s="167">
        <f>SUM(C203)</f>
        <v>158200</v>
      </c>
      <c r="D5" s="82"/>
      <c r="E5" s="25"/>
    </row>
    <row r="6" spans="2:5" s="2" customFormat="1" ht="20.5" hidden="1" x14ac:dyDescent="0.45">
      <c r="B6" s="43" t="s">
        <v>5</v>
      </c>
      <c r="C6" s="19"/>
      <c r="D6" s="108">
        <v>6732000</v>
      </c>
      <c r="E6" s="21"/>
    </row>
    <row r="7" spans="2:5" hidden="1" x14ac:dyDescent="0.4">
      <c r="B7" s="43" t="s">
        <v>6</v>
      </c>
      <c r="C7" s="33"/>
      <c r="D7" s="82"/>
      <c r="E7" s="25"/>
    </row>
    <row r="8" spans="2:5" s="2" customFormat="1" hidden="1" x14ac:dyDescent="0.4">
      <c r="B8" s="43" t="s">
        <v>7</v>
      </c>
      <c r="C8" s="19">
        <f>C10+C20+C36</f>
        <v>1235200</v>
      </c>
      <c r="D8" s="77"/>
      <c r="E8" s="26"/>
    </row>
    <row r="9" spans="2:5" hidden="1" x14ac:dyDescent="0.4">
      <c r="B9" s="43" t="s">
        <v>6</v>
      </c>
      <c r="C9" s="33"/>
      <c r="D9" s="82"/>
      <c r="E9" s="25"/>
    </row>
    <row r="10" spans="2:5" s="2" customFormat="1" hidden="1" x14ac:dyDescent="0.4">
      <c r="B10" s="43" t="s">
        <v>8</v>
      </c>
      <c r="C10" s="19">
        <f>C15</f>
        <v>24000</v>
      </c>
      <c r="D10" s="77"/>
      <c r="E10" s="26"/>
    </row>
    <row r="11" spans="2:5" hidden="1" x14ac:dyDescent="0.4">
      <c r="B11" s="43" t="s">
        <v>9</v>
      </c>
      <c r="C11" s="33"/>
      <c r="D11" s="82"/>
      <c r="E11" s="25"/>
    </row>
    <row r="12" spans="2:5" hidden="1" x14ac:dyDescent="0.4">
      <c r="B12" s="43" t="s">
        <v>10</v>
      </c>
      <c r="C12" s="33"/>
      <c r="D12" s="82"/>
      <c r="E12" s="25"/>
    </row>
    <row r="13" spans="2:5" hidden="1" x14ac:dyDescent="0.4">
      <c r="B13" s="43" t="s">
        <v>11</v>
      </c>
      <c r="C13" s="33"/>
      <c r="E13" s="25"/>
    </row>
    <row r="14" spans="2:5" hidden="1" x14ac:dyDescent="0.4">
      <c r="B14" s="43" t="s">
        <v>12</v>
      </c>
      <c r="C14" s="33"/>
      <c r="E14" s="25"/>
    </row>
    <row r="15" spans="2:5" s="2" customFormat="1" hidden="1" x14ac:dyDescent="0.4">
      <c r="B15" s="43" t="s">
        <v>13</v>
      </c>
      <c r="C15" s="19">
        <f>C16+C17</f>
        <v>24000</v>
      </c>
      <c r="E15" s="26"/>
    </row>
    <row r="16" spans="2:5" hidden="1" x14ac:dyDescent="0.4">
      <c r="B16" s="62" t="s">
        <v>14</v>
      </c>
      <c r="C16" s="28">
        <v>12000</v>
      </c>
      <c r="D16" s="1" t="s">
        <v>15</v>
      </c>
      <c r="E16" s="25"/>
    </row>
    <row r="17" spans="2:5" hidden="1" x14ac:dyDescent="0.4">
      <c r="B17" s="62" t="s">
        <v>16</v>
      </c>
      <c r="C17" s="28">
        <f>C18+C19</f>
        <v>12000</v>
      </c>
      <c r="E17" s="25"/>
    </row>
    <row r="18" spans="2:5" hidden="1" x14ac:dyDescent="0.4">
      <c r="B18" s="62"/>
      <c r="C18" s="28">
        <v>9000</v>
      </c>
      <c r="D18" s="1" t="s">
        <v>17</v>
      </c>
      <c r="E18" s="25"/>
    </row>
    <row r="19" spans="2:5" hidden="1" x14ac:dyDescent="0.4">
      <c r="B19" s="83"/>
      <c r="C19" s="28">
        <v>3000</v>
      </c>
      <c r="D19" s="1" t="s">
        <v>18</v>
      </c>
      <c r="E19" s="25"/>
    </row>
    <row r="20" spans="2:5" s="2" customFormat="1" hidden="1" x14ac:dyDescent="0.4">
      <c r="B20" s="43" t="s">
        <v>19</v>
      </c>
      <c r="C20" s="19">
        <f>C24+C27+C33</f>
        <v>311200</v>
      </c>
      <c r="D20" s="77"/>
      <c r="E20" s="26"/>
    </row>
    <row r="21" spans="2:5" hidden="1" x14ac:dyDescent="0.4">
      <c r="B21" s="43" t="s">
        <v>20</v>
      </c>
      <c r="C21" s="33"/>
      <c r="D21" s="82"/>
      <c r="E21" s="25"/>
    </row>
    <row r="22" spans="2:5" hidden="1" x14ac:dyDescent="0.4">
      <c r="B22" s="43" t="s">
        <v>11</v>
      </c>
      <c r="C22" s="33"/>
      <c r="E22" s="25"/>
    </row>
    <row r="23" spans="2:5" hidden="1" x14ac:dyDescent="0.4">
      <c r="B23" s="43" t="s">
        <v>12</v>
      </c>
      <c r="C23" s="33"/>
      <c r="E23" s="25"/>
    </row>
    <row r="24" spans="2:5" s="2" customFormat="1" hidden="1" x14ac:dyDescent="0.4">
      <c r="B24" s="43" t="s">
        <v>21</v>
      </c>
      <c r="C24" s="50">
        <f>C25+C26</f>
        <v>91200</v>
      </c>
      <c r="E24" s="26"/>
    </row>
    <row r="25" spans="2:5" hidden="1" x14ac:dyDescent="0.4">
      <c r="B25" s="62" t="s">
        <v>22</v>
      </c>
      <c r="C25" s="28">
        <v>43200</v>
      </c>
      <c r="D25" s="1" t="s">
        <v>23</v>
      </c>
      <c r="E25" s="25"/>
    </row>
    <row r="26" spans="2:5" hidden="1" x14ac:dyDescent="0.4">
      <c r="B26" s="43"/>
      <c r="C26" s="28">
        <v>48000</v>
      </c>
      <c r="D26" s="1" t="s">
        <v>24</v>
      </c>
      <c r="E26" s="25"/>
    </row>
    <row r="27" spans="2:5" s="2" customFormat="1" hidden="1" x14ac:dyDescent="0.4">
      <c r="B27" s="43" t="s">
        <v>25</v>
      </c>
      <c r="C27" s="51">
        <f>C28+C30</f>
        <v>210000</v>
      </c>
      <c r="E27" s="26"/>
    </row>
    <row r="28" spans="2:5" hidden="1" x14ac:dyDescent="0.4">
      <c r="B28" s="62" t="s">
        <v>26</v>
      </c>
      <c r="C28" s="51">
        <f>C29</f>
        <v>30000</v>
      </c>
      <c r="E28" s="25"/>
    </row>
    <row r="29" spans="2:5" hidden="1" x14ac:dyDescent="0.4">
      <c r="B29" s="62"/>
      <c r="C29" s="32">
        <v>30000</v>
      </c>
      <c r="D29" s="1" t="s">
        <v>27</v>
      </c>
      <c r="E29" s="25"/>
    </row>
    <row r="30" spans="2:5" hidden="1" x14ac:dyDescent="0.4">
      <c r="B30" s="62" t="s">
        <v>28</v>
      </c>
      <c r="C30" s="51">
        <f>C31+C32</f>
        <v>180000</v>
      </c>
      <c r="E30" s="25"/>
    </row>
    <row r="31" spans="2:5" hidden="1" x14ac:dyDescent="0.4">
      <c r="B31" s="62"/>
      <c r="C31" s="32">
        <v>135000</v>
      </c>
      <c r="D31" s="1" t="s">
        <v>29</v>
      </c>
      <c r="E31" s="25"/>
    </row>
    <row r="32" spans="2:5" hidden="1" x14ac:dyDescent="0.4">
      <c r="B32" s="34"/>
      <c r="C32" s="52">
        <v>45000</v>
      </c>
      <c r="D32" s="36" t="s">
        <v>30</v>
      </c>
      <c r="E32" s="37"/>
    </row>
    <row r="33" spans="2:5" s="2" customFormat="1" ht="21" hidden="1" customHeight="1" x14ac:dyDescent="0.4">
      <c r="B33" s="43" t="s">
        <v>31</v>
      </c>
      <c r="C33" s="19">
        <f>C34</f>
        <v>10000</v>
      </c>
      <c r="E33" s="26"/>
    </row>
    <row r="34" spans="2:5" ht="21" hidden="1" customHeight="1" x14ac:dyDescent="0.4">
      <c r="B34" s="62" t="s">
        <v>32</v>
      </c>
      <c r="C34" s="28">
        <v>10000</v>
      </c>
      <c r="D34" s="1" t="s">
        <v>33</v>
      </c>
      <c r="E34" s="25"/>
    </row>
    <row r="35" spans="2:5" ht="21" hidden="1" customHeight="1" x14ac:dyDescent="0.4">
      <c r="B35" s="42"/>
      <c r="C35" s="53"/>
      <c r="D35" s="36"/>
      <c r="E35" s="37"/>
    </row>
    <row r="36" spans="2:5" s="2" customFormat="1" hidden="1" x14ac:dyDescent="0.4">
      <c r="B36" s="43" t="s">
        <v>34</v>
      </c>
      <c r="C36" s="19">
        <f>C39+C41</f>
        <v>900000</v>
      </c>
      <c r="D36" s="77"/>
      <c r="E36" s="26"/>
    </row>
    <row r="37" spans="2:5" hidden="1" x14ac:dyDescent="0.4">
      <c r="B37" s="43" t="s">
        <v>11</v>
      </c>
      <c r="C37" s="33"/>
      <c r="E37" s="25"/>
    </row>
    <row r="38" spans="2:5" hidden="1" x14ac:dyDescent="0.4">
      <c r="B38" s="43" t="s">
        <v>12</v>
      </c>
      <c r="C38" s="33"/>
      <c r="E38" s="25"/>
    </row>
    <row r="39" spans="2:5" s="2" customFormat="1" hidden="1" x14ac:dyDescent="0.4">
      <c r="B39" s="43" t="s">
        <v>21</v>
      </c>
      <c r="C39" s="50">
        <f>C40</f>
        <v>300000</v>
      </c>
      <c r="E39" s="26"/>
    </row>
    <row r="40" spans="2:5" s="2" customFormat="1" hidden="1" x14ac:dyDescent="0.4">
      <c r="B40" s="62" t="s">
        <v>35</v>
      </c>
      <c r="C40" s="28">
        <v>300000</v>
      </c>
      <c r="D40" s="1" t="s">
        <v>36</v>
      </c>
      <c r="E40" s="25"/>
    </row>
    <row r="41" spans="2:5" s="2" customFormat="1" hidden="1" x14ac:dyDescent="0.4">
      <c r="B41" s="43" t="s">
        <v>37</v>
      </c>
      <c r="C41" s="50">
        <f>C43</f>
        <v>600000</v>
      </c>
      <c r="E41" s="26"/>
    </row>
    <row r="42" spans="2:5" hidden="1" x14ac:dyDescent="0.4">
      <c r="B42" s="62" t="s">
        <v>38</v>
      </c>
      <c r="C42" s="32"/>
      <c r="E42" s="25"/>
    </row>
    <row r="43" spans="2:5" hidden="1" x14ac:dyDescent="0.4">
      <c r="B43" s="62"/>
      <c r="C43" s="32">
        <v>600000</v>
      </c>
      <c r="D43" s="1" t="s">
        <v>39</v>
      </c>
      <c r="E43" s="25"/>
    </row>
    <row r="44" spans="2:5" hidden="1" x14ac:dyDescent="0.4">
      <c r="B44" s="62"/>
      <c r="C44" s="32"/>
      <c r="E44" s="25"/>
    </row>
    <row r="45" spans="2:5" hidden="1" x14ac:dyDescent="0.4">
      <c r="B45" s="62"/>
      <c r="C45" s="32"/>
      <c r="E45" s="25"/>
    </row>
    <row r="46" spans="2:5" hidden="1" x14ac:dyDescent="0.4">
      <c r="B46" s="62"/>
      <c r="C46" s="32"/>
      <c r="E46" s="25"/>
    </row>
    <row r="47" spans="2:5" ht="21" hidden="1" customHeight="1" x14ac:dyDescent="0.4">
      <c r="B47" s="42"/>
      <c r="C47" s="53"/>
      <c r="D47" s="36"/>
      <c r="E47" s="37"/>
    </row>
    <row r="48" spans="2:5" s="2" customFormat="1" hidden="1" x14ac:dyDescent="0.4">
      <c r="B48" s="43" t="s">
        <v>40</v>
      </c>
      <c r="C48" s="19"/>
      <c r="D48" s="77"/>
      <c r="E48" s="26"/>
    </row>
    <row r="49" spans="2:5" hidden="1" x14ac:dyDescent="0.4">
      <c r="B49" s="43" t="s">
        <v>41</v>
      </c>
      <c r="C49" s="33"/>
      <c r="D49" s="82"/>
      <c r="E49" s="25"/>
    </row>
    <row r="50" spans="2:5" s="2" customFormat="1" hidden="1" x14ac:dyDescent="0.4">
      <c r="B50" s="43" t="s">
        <v>42</v>
      </c>
      <c r="C50" s="19">
        <f>C54+C56</f>
        <v>1110000</v>
      </c>
      <c r="D50" s="77"/>
      <c r="E50" s="26"/>
    </row>
    <row r="51" spans="2:5" hidden="1" x14ac:dyDescent="0.4">
      <c r="B51" s="43" t="s">
        <v>43</v>
      </c>
      <c r="C51" s="33"/>
      <c r="D51" s="82"/>
      <c r="E51" s="25"/>
    </row>
    <row r="52" spans="2:5" hidden="1" x14ac:dyDescent="0.4">
      <c r="B52" s="43" t="s">
        <v>11</v>
      </c>
      <c r="C52" s="33"/>
      <c r="E52" s="25"/>
    </row>
    <row r="53" spans="2:5" hidden="1" x14ac:dyDescent="0.4">
      <c r="B53" s="43" t="s">
        <v>12</v>
      </c>
      <c r="C53" s="33"/>
      <c r="E53" s="25"/>
    </row>
    <row r="54" spans="2:5" s="2" customFormat="1" hidden="1" x14ac:dyDescent="0.4">
      <c r="B54" s="43" t="s">
        <v>21</v>
      </c>
      <c r="C54" s="50">
        <f>C55</f>
        <v>360000</v>
      </c>
      <c r="E54" s="26"/>
    </row>
    <row r="55" spans="2:5" hidden="1" x14ac:dyDescent="0.4">
      <c r="B55" s="62" t="s">
        <v>22</v>
      </c>
      <c r="C55" s="28">
        <v>360000</v>
      </c>
      <c r="D55" s="1" t="s">
        <v>44</v>
      </c>
      <c r="E55" s="25"/>
    </row>
    <row r="56" spans="2:5" s="2" customFormat="1" hidden="1" x14ac:dyDescent="0.4">
      <c r="B56" s="43" t="s">
        <v>25</v>
      </c>
      <c r="C56" s="51">
        <f>C57+C59</f>
        <v>750000</v>
      </c>
      <c r="E56" s="26"/>
    </row>
    <row r="57" spans="2:5" hidden="1" x14ac:dyDescent="0.4">
      <c r="B57" s="62" t="s">
        <v>45</v>
      </c>
      <c r="C57" s="51">
        <f>C58</f>
        <v>150000</v>
      </c>
      <c r="E57" s="25"/>
    </row>
    <row r="58" spans="2:5" hidden="1" x14ac:dyDescent="0.4">
      <c r="B58" s="62"/>
      <c r="C58" s="32">
        <v>150000</v>
      </c>
      <c r="D58" s="1" t="s">
        <v>46</v>
      </c>
      <c r="E58" s="25"/>
    </row>
    <row r="59" spans="2:5" hidden="1" x14ac:dyDescent="0.4">
      <c r="B59" s="62" t="s">
        <v>47</v>
      </c>
      <c r="C59" s="51">
        <f>C60+C61</f>
        <v>600000</v>
      </c>
      <c r="E59" s="25"/>
    </row>
    <row r="60" spans="2:5" hidden="1" x14ac:dyDescent="0.4">
      <c r="B60" s="62"/>
      <c r="C60" s="32">
        <v>450000</v>
      </c>
      <c r="D60" s="1" t="s">
        <v>48</v>
      </c>
      <c r="E60" s="25"/>
    </row>
    <row r="61" spans="2:5" hidden="1" x14ac:dyDescent="0.4">
      <c r="B61" s="34"/>
      <c r="C61" s="52">
        <v>150000</v>
      </c>
      <c r="D61" s="36" t="s">
        <v>49</v>
      </c>
      <c r="E61" s="37"/>
    </row>
    <row r="62" spans="2:5" s="2" customFormat="1" hidden="1" x14ac:dyDescent="0.4">
      <c r="B62" s="81" t="s">
        <v>50</v>
      </c>
      <c r="C62" s="54">
        <f>C65</f>
        <v>750000</v>
      </c>
      <c r="D62" s="80"/>
      <c r="E62" s="63"/>
    </row>
    <row r="63" spans="2:5" hidden="1" x14ac:dyDescent="0.4">
      <c r="B63" s="43" t="s">
        <v>11</v>
      </c>
      <c r="C63" s="33"/>
      <c r="E63" s="25"/>
    </row>
    <row r="64" spans="2:5" hidden="1" x14ac:dyDescent="0.4">
      <c r="B64" s="43" t="s">
        <v>12</v>
      </c>
      <c r="C64" s="33"/>
      <c r="E64" s="25"/>
    </row>
    <row r="65" spans="2:5" s="2" customFormat="1" hidden="1" x14ac:dyDescent="0.4">
      <c r="B65" s="43" t="s">
        <v>51</v>
      </c>
      <c r="C65" s="50">
        <f>C66</f>
        <v>750000</v>
      </c>
      <c r="E65" s="26"/>
    </row>
    <row r="66" spans="2:5" hidden="1" x14ac:dyDescent="0.4">
      <c r="B66" s="62" t="s">
        <v>38</v>
      </c>
      <c r="C66" s="32">
        <f>C67+C68</f>
        <v>750000</v>
      </c>
      <c r="E66" s="25"/>
    </row>
    <row r="67" spans="2:5" hidden="1" x14ac:dyDescent="0.4">
      <c r="B67" s="62"/>
      <c r="C67" s="32">
        <v>600000</v>
      </c>
      <c r="D67" s="1" t="s">
        <v>52</v>
      </c>
      <c r="E67" s="25"/>
    </row>
    <row r="68" spans="2:5" hidden="1" x14ac:dyDescent="0.4">
      <c r="B68" s="42"/>
      <c r="C68" s="52">
        <v>150000</v>
      </c>
      <c r="D68" s="36" t="s">
        <v>53</v>
      </c>
      <c r="E68" s="37"/>
    </row>
    <row r="69" spans="2:5" s="2" customFormat="1" hidden="1" x14ac:dyDescent="0.4">
      <c r="B69" s="81" t="s">
        <v>54</v>
      </c>
      <c r="C69" s="54">
        <f>C73</f>
        <v>59400</v>
      </c>
      <c r="D69" s="80"/>
      <c r="E69" s="63"/>
    </row>
    <row r="70" spans="2:5" s="2" customFormat="1" hidden="1" x14ac:dyDescent="0.4">
      <c r="B70" s="43" t="s">
        <v>55</v>
      </c>
      <c r="C70" s="19"/>
      <c r="D70" s="77"/>
      <c r="E70" s="26"/>
    </row>
    <row r="71" spans="2:5" hidden="1" x14ac:dyDescent="0.4">
      <c r="B71" s="43" t="s">
        <v>11</v>
      </c>
      <c r="C71" s="33"/>
      <c r="E71" s="25"/>
    </row>
    <row r="72" spans="2:5" hidden="1" x14ac:dyDescent="0.4">
      <c r="B72" s="43" t="s">
        <v>12</v>
      </c>
      <c r="C72" s="33"/>
      <c r="E72" s="25"/>
    </row>
    <row r="73" spans="2:5" s="2" customFormat="1" hidden="1" x14ac:dyDescent="0.4">
      <c r="B73" s="43" t="s">
        <v>51</v>
      </c>
      <c r="C73" s="50">
        <f>C74</f>
        <v>59400</v>
      </c>
      <c r="E73" s="26"/>
    </row>
    <row r="74" spans="2:5" hidden="1" x14ac:dyDescent="0.4">
      <c r="B74" s="62" t="s">
        <v>56</v>
      </c>
      <c r="C74" s="32">
        <f>C75+C76</f>
        <v>59400</v>
      </c>
      <c r="E74" s="25"/>
    </row>
    <row r="75" spans="2:5" hidden="1" x14ac:dyDescent="0.4">
      <c r="B75" s="62"/>
      <c r="C75" s="32">
        <v>45000</v>
      </c>
      <c r="D75" s="1" t="s">
        <v>57</v>
      </c>
      <c r="E75" s="25"/>
    </row>
    <row r="76" spans="2:5" hidden="1" x14ac:dyDescent="0.4">
      <c r="B76" s="42"/>
      <c r="C76" s="52">
        <v>14400</v>
      </c>
      <c r="D76" s="36" t="s">
        <v>58</v>
      </c>
      <c r="E76" s="37"/>
    </row>
    <row r="77" spans="2:5" s="2" customFormat="1" hidden="1" x14ac:dyDescent="0.4">
      <c r="B77" s="81" t="s">
        <v>59</v>
      </c>
      <c r="C77" s="54">
        <f>C81+C83+C92</f>
        <v>0</v>
      </c>
      <c r="D77" s="80"/>
      <c r="E77" s="63"/>
    </row>
    <row r="78" spans="2:5" s="2" customFormat="1" hidden="1" x14ac:dyDescent="0.4">
      <c r="B78" s="43" t="s">
        <v>60</v>
      </c>
      <c r="C78" s="19"/>
      <c r="D78" s="77"/>
      <c r="E78" s="26"/>
    </row>
    <row r="79" spans="2:5" hidden="1" x14ac:dyDescent="0.4">
      <c r="B79" s="43" t="s">
        <v>11</v>
      </c>
      <c r="C79" s="33"/>
      <c r="E79" s="25"/>
    </row>
    <row r="80" spans="2:5" hidden="1" x14ac:dyDescent="0.4">
      <c r="B80" s="43" t="s">
        <v>12</v>
      </c>
      <c r="C80" s="33"/>
      <c r="E80" s="25"/>
    </row>
    <row r="81" spans="2:5" s="2" customFormat="1" hidden="1" x14ac:dyDescent="0.4">
      <c r="B81" s="43" t="s">
        <v>61</v>
      </c>
      <c r="C81" s="50">
        <f>C82</f>
        <v>0</v>
      </c>
      <c r="E81" s="26"/>
    </row>
    <row r="82" spans="2:5" hidden="1" x14ac:dyDescent="0.4">
      <c r="B82" s="62" t="s">
        <v>62</v>
      </c>
      <c r="C82" s="32"/>
      <c r="D82" s="1" t="s">
        <v>63</v>
      </c>
      <c r="E82" s="25"/>
    </row>
    <row r="83" spans="2:5" hidden="1" x14ac:dyDescent="0.4">
      <c r="B83" s="43" t="s">
        <v>25</v>
      </c>
      <c r="C83" s="51">
        <f>C84+C87</f>
        <v>0</v>
      </c>
      <c r="E83" s="25"/>
    </row>
    <row r="84" spans="2:5" hidden="1" x14ac:dyDescent="0.4">
      <c r="B84" s="62" t="s">
        <v>64</v>
      </c>
      <c r="C84" s="32">
        <f>C85+C86</f>
        <v>0</v>
      </c>
      <c r="E84" s="25"/>
    </row>
    <row r="85" spans="2:5" hidden="1" x14ac:dyDescent="0.4">
      <c r="B85" s="62"/>
      <c r="C85" s="32"/>
      <c r="D85" s="1" t="s">
        <v>65</v>
      </c>
      <c r="E85" s="25"/>
    </row>
    <row r="86" spans="2:5" hidden="1" x14ac:dyDescent="0.4">
      <c r="B86" s="62"/>
      <c r="C86" s="32"/>
      <c r="D86" s="62" t="s">
        <v>66</v>
      </c>
      <c r="E86" s="25"/>
    </row>
    <row r="87" spans="2:5" hidden="1" x14ac:dyDescent="0.4">
      <c r="B87" s="62" t="s">
        <v>67</v>
      </c>
      <c r="C87" s="32">
        <f>C88+C89+C90+C91</f>
        <v>0</v>
      </c>
      <c r="E87" s="25"/>
    </row>
    <row r="88" spans="2:5" hidden="1" x14ac:dyDescent="0.4">
      <c r="B88" s="62"/>
      <c r="C88" s="32"/>
      <c r="D88" s="1" t="s">
        <v>68</v>
      </c>
      <c r="E88" s="25"/>
    </row>
    <row r="89" spans="2:5" hidden="1" x14ac:dyDescent="0.4">
      <c r="B89" s="62"/>
      <c r="C89" s="32"/>
      <c r="D89" s="1" t="s">
        <v>69</v>
      </c>
      <c r="E89" s="25"/>
    </row>
    <row r="90" spans="2:5" hidden="1" x14ac:dyDescent="0.4">
      <c r="B90" s="62"/>
      <c r="C90" s="32"/>
      <c r="D90" s="1" t="s">
        <v>70</v>
      </c>
      <c r="E90" s="25"/>
    </row>
    <row r="91" spans="2:5" hidden="1" x14ac:dyDescent="0.4">
      <c r="B91" s="62"/>
      <c r="C91" s="32"/>
      <c r="D91" s="1" t="s">
        <v>71</v>
      </c>
      <c r="E91" s="25"/>
    </row>
    <row r="92" spans="2:5" hidden="1" x14ac:dyDescent="0.4">
      <c r="B92" s="43" t="s">
        <v>31</v>
      </c>
      <c r="C92" s="51">
        <f>C93+C95</f>
        <v>0</v>
      </c>
      <c r="E92" s="25"/>
    </row>
    <row r="93" spans="2:5" hidden="1" x14ac:dyDescent="0.4">
      <c r="B93" s="62" t="s">
        <v>32</v>
      </c>
      <c r="C93" s="32">
        <f>C94</f>
        <v>0</v>
      </c>
      <c r="E93" s="25"/>
    </row>
    <row r="94" spans="2:5" hidden="1" x14ac:dyDescent="0.4">
      <c r="B94" s="62"/>
      <c r="C94" s="32"/>
      <c r="D94" s="1" t="s">
        <v>72</v>
      </c>
    </row>
    <row r="95" spans="2:5" hidden="1" x14ac:dyDescent="0.4">
      <c r="B95" s="62" t="s">
        <v>73</v>
      </c>
      <c r="C95" s="32">
        <f>C96</f>
        <v>0</v>
      </c>
    </row>
    <row r="96" spans="2:5" hidden="1" x14ac:dyDescent="0.4">
      <c r="B96" s="62"/>
      <c r="C96" s="32"/>
      <c r="D96" s="1" t="s">
        <v>74</v>
      </c>
      <c r="E96" s="25"/>
    </row>
    <row r="97" spans="2:5" s="2" customFormat="1" hidden="1" x14ac:dyDescent="0.4">
      <c r="B97" s="43" t="s">
        <v>75</v>
      </c>
      <c r="C97" s="19"/>
      <c r="D97" s="77"/>
      <c r="E97" s="26"/>
    </row>
    <row r="98" spans="2:5" hidden="1" x14ac:dyDescent="0.4">
      <c r="B98" s="43" t="s">
        <v>41</v>
      </c>
      <c r="C98" s="33"/>
      <c r="D98" s="82"/>
      <c r="E98" s="25"/>
    </row>
    <row r="99" spans="2:5" s="2" customFormat="1" hidden="1" x14ac:dyDescent="0.4">
      <c r="B99" s="43" t="s">
        <v>76</v>
      </c>
      <c r="C99" s="19">
        <f>C102+C104</f>
        <v>0</v>
      </c>
      <c r="D99" s="77"/>
      <c r="E99" s="26"/>
    </row>
    <row r="100" spans="2:5" hidden="1" x14ac:dyDescent="0.4">
      <c r="B100" s="43" t="s">
        <v>11</v>
      </c>
      <c r="C100" s="33"/>
      <c r="E100" s="25"/>
    </row>
    <row r="101" spans="2:5" hidden="1" x14ac:dyDescent="0.4">
      <c r="B101" s="43" t="s">
        <v>12</v>
      </c>
      <c r="C101" s="33"/>
      <c r="E101" s="25"/>
    </row>
    <row r="102" spans="2:5" s="2" customFormat="1" hidden="1" x14ac:dyDescent="0.4">
      <c r="B102" s="43" t="s">
        <v>21</v>
      </c>
      <c r="C102" s="50">
        <f>C103</f>
        <v>0</v>
      </c>
      <c r="E102" s="26"/>
    </row>
    <row r="103" spans="2:5" hidden="1" x14ac:dyDescent="0.4">
      <c r="B103" s="62" t="s">
        <v>22</v>
      </c>
      <c r="C103" s="28"/>
      <c r="D103" s="1" t="s">
        <v>77</v>
      </c>
      <c r="E103" s="25"/>
    </row>
    <row r="104" spans="2:5" s="2" customFormat="1" hidden="1" x14ac:dyDescent="0.4">
      <c r="B104" s="43" t="s">
        <v>25</v>
      </c>
      <c r="C104" s="51">
        <f>C106+C108</f>
        <v>0</v>
      </c>
      <c r="E104" s="26"/>
    </row>
    <row r="105" spans="2:5" hidden="1" x14ac:dyDescent="0.4">
      <c r="B105" s="62" t="s">
        <v>14</v>
      </c>
      <c r="C105" s="51"/>
      <c r="D105" s="1" t="s">
        <v>78</v>
      </c>
      <c r="E105" s="25"/>
    </row>
    <row r="106" spans="2:5" hidden="1" x14ac:dyDescent="0.4">
      <c r="B106" s="62" t="s">
        <v>67</v>
      </c>
      <c r="C106" s="55">
        <f>C107+C108</f>
        <v>0</v>
      </c>
      <c r="E106" s="25"/>
    </row>
    <row r="107" spans="2:5" hidden="1" x14ac:dyDescent="0.4">
      <c r="B107" s="62"/>
      <c r="C107" s="32"/>
      <c r="D107" s="1" t="s">
        <v>79</v>
      </c>
      <c r="E107" s="25"/>
    </row>
    <row r="108" spans="2:5" hidden="1" x14ac:dyDescent="0.4">
      <c r="B108" s="62"/>
      <c r="C108" s="51"/>
      <c r="D108" s="1" t="s">
        <v>80</v>
      </c>
      <c r="E108" s="25"/>
    </row>
    <row r="109" spans="2:5" hidden="1" x14ac:dyDescent="0.4">
      <c r="B109" s="62" t="s">
        <v>81</v>
      </c>
      <c r="C109" s="55">
        <f>C110+C111</f>
        <v>0</v>
      </c>
      <c r="E109" s="25"/>
    </row>
    <row r="110" spans="2:5" hidden="1" x14ac:dyDescent="0.4">
      <c r="B110" s="62"/>
      <c r="C110" s="32"/>
      <c r="D110" s="1" t="s">
        <v>82</v>
      </c>
      <c r="E110" s="25"/>
    </row>
    <row r="111" spans="2:5" hidden="1" x14ac:dyDescent="0.4">
      <c r="B111" s="34"/>
      <c r="C111" s="52"/>
      <c r="D111" s="36" t="s">
        <v>83</v>
      </c>
      <c r="E111" s="37"/>
    </row>
    <row r="112" spans="2:5" s="2" customFormat="1" hidden="1" x14ac:dyDescent="0.4">
      <c r="B112" s="43" t="s">
        <v>84</v>
      </c>
      <c r="C112" s="19">
        <f>C116+C118</f>
        <v>0</v>
      </c>
      <c r="D112" s="77"/>
      <c r="E112" s="26"/>
    </row>
    <row r="113" spans="2:5" s="2" customFormat="1" hidden="1" x14ac:dyDescent="0.4">
      <c r="B113" s="43" t="s">
        <v>85</v>
      </c>
      <c r="C113" s="19"/>
      <c r="D113" s="77"/>
      <c r="E113" s="26"/>
    </row>
    <row r="114" spans="2:5" hidden="1" x14ac:dyDescent="0.4">
      <c r="B114" s="43" t="s">
        <v>11</v>
      </c>
      <c r="C114" s="33"/>
      <c r="E114" s="25"/>
    </row>
    <row r="115" spans="2:5" hidden="1" x14ac:dyDescent="0.4">
      <c r="B115" s="43" t="s">
        <v>12</v>
      </c>
      <c r="C115" s="33"/>
      <c r="E115" s="25"/>
    </row>
    <row r="116" spans="2:5" s="2" customFormat="1" hidden="1" x14ac:dyDescent="0.4">
      <c r="B116" s="43" t="s">
        <v>21</v>
      </c>
      <c r="C116" s="50">
        <f>C117</f>
        <v>0</v>
      </c>
      <c r="E116" s="26"/>
    </row>
    <row r="117" spans="2:5" hidden="1" x14ac:dyDescent="0.4">
      <c r="B117" s="62" t="s">
        <v>22</v>
      </c>
      <c r="C117" s="28"/>
      <c r="D117" s="1" t="s">
        <v>86</v>
      </c>
      <c r="E117" s="25"/>
    </row>
    <row r="118" spans="2:5" s="2" customFormat="1" hidden="1" x14ac:dyDescent="0.4">
      <c r="B118" s="43" t="s">
        <v>25</v>
      </c>
      <c r="C118" s="51">
        <f>C119+C121+C123</f>
        <v>0</v>
      </c>
      <c r="E118" s="26"/>
    </row>
    <row r="119" spans="2:5" hidden="1" x14ac:dyDescent="0.4">
      <c r="B119" s="62" t="s">
        <v>14</v>
      </c>
      <c r="C119" s="51">
        <f>C120</f>
        <v>0</v>
      </c>
      <c r="E119" s="25"/>
    </row>
    <row r="120" spans="2:5" hidden="1" x14ac:dyDescent="0.4">
      <c r="B120" s="62"/>
      <c r="C120" s="51"/>
      <c r="D120" s="1" t="s">
        <v>78</v>
      </c>
      <c r="E120" s="25"/>
    </row>
    <row r="121" spans="2:5" hidden="1" x14ac:dyDescent="0.4">
      <c r="B121" s="62" t="s">
        <v>67</v>
      </c>
      <c r="C121" s="55">
        <f>C122</f>
        <v>0</v>
      </c>
      <c r="E121" s="25"/>
    </row>
    <row r="122" spans="2:5" hidden="1" x14ac:dyDescent="0.4">
      <c r="B122" s="62"/>
      <c r="C122" s="51"/>
      <c r="D122" s="1" t="s">
        <v>80</v>
      </c>
      <c r="E122" s="25"/>
    </row>
    <row r="123" spans="2:5" hidden="1" x14ac:dyDescent="0.4">
      <c r="B123" s="62" t="s">
        <v>81</v>
      </c>
      <c r="C123" s="55">
        <f>C124+C125</f>
        <v>0</v>
      </c>
      <c r="E123" s="25"/>
    </row>
    <row r="124" spans="2:5" hidden="1" x14ac:dyDescent="0.4">
      <c r="B124" s="62"/>
      <c r="C124" s="32"/>
      <c r="D124" s="1" t="s">
        <v>82</v>
      </c>
      <c r="E124" s="25"/>
    </row>
    <row r="125" spans="2:5" hidden="1" x14ac:dyDescent="0.4">
      <c r="B125" s="27"/>
      <c r="C125" s="32"/>
      <c r="D125" s="1" t="s">
        <v>83</v>
      </c>
      <c r="E125" s="25"/>
    </row>
    <row r="126" spans="2:5" hidden="1" x14ac:dyDescent="0.4">
      <c r="B126" s="43" t="s">
        <v>31</v>
      </c>
      <c r="C126" s="51">
        <f>C127+C129</f>
        <v>0</v>
      </c>
      <c r="E126" s="25"/>
    </row>
    <row r="127" spans="2:5" hidden="1" x14ac:dyDescent="0.4">
      <c r="B127" s="62" t="s">
        <v>87</v>
      </c>
      <c r="C127" s="32">
        <f>C128</f>
        <v>0</v>
      </c>
      <c r="E127" s="25"/>
    </row>
    <row r="128" spans="2:5" hidden="1" x14ac:dyDescent="0.4">
      <c r="B128" s="62"/>
      <c r="C128" s="32"/>
      <c r="D128" s="1" t="s">
        <v>74</v>
      </c>
      <c r="E128" s="25"/>
    </row>
    <row r="129" spans="2:5" hidden="1" x14ac:dyDescent="0.4">
      <c r="B129" s="62" t="s">
        <v>88</v>
      </c>
      <c r="C129" s="32">
        <f>C130</f>
        <v>0</v>
      </c>
      <c r="E129" s="25"/>
    </row>
    <row r="130" spans="2:5" hidden="1" x14ac:dyDescent="0.4">
      <c r="B130" s="42"/>
      <c r="C130" s="52"/>
      <c r="D130" s="36" t="s">
        <v>89</v>
      </c>
      <c r="E130" s="37"/>
    </row>
    <row r="131" spans="2:5" s="2" customFormat="1" hidden="1" x14ac:dyDescent="0.4">
      <c r="B131" s="43" t="s">
        <v>90</v>
      </c>
      <c r="C131" s="19">
        <f>C135+C137</f>
        <v>0</v>
      </c>
      <c r="D131" s="77"/>
      <c r="E131" s="26"/>
    </row>
    <row r="132" spans="2:5" s="2" customFormat="1" hidden="1" x14ac:dyDescent="0.4">
      <c r="B132" s="43" t="s">
        <v>91</v>
      </c>
      <c r="C132" s="19"/>
      <c r="D132" s="77"/>
      <c r="E132" s="26"/>
    </row>
    <row r="133" spans="2:5" hidden="1" x14ac:dyDescent="0.4">
      <c r="B133" s="43" t="s">
        <v>11</v>
      </c>
      <c r="C133" s="33"/>
      <c r="E133" s="25"/>
    </row>
    <row r="134" spans="2:5" hidden="1" x14ac:dyDescent="0.4">
      <c r="B134" s="43" t="s">
        <v>12</v>
      </c>
      <c r="C134" s="33"/>
      <c r="E134" s="25"/>
    </row>
    <row r="135" spans="2:5" s="2" customFormat="1" hidden="1" x14ac:dyDescent="0.4">
      <c r="B135" s="43" t="s">
        <v>21</v>
      </c>
      <c r="C135" s="50">
        <f>C136</f>
        <v>0</v>
      </c>
      <c r="E135" s="26"/>
    </row>
    <row r="136" spans="2:5" hidden="1" x14ac:dyDescent="0.4">
      <c r="B136" s="62" t="s">
        <v>22</v>
      </c>
      <c r="C136" s="28"/>
      <c r="D136" s="1" t="s">
        <v>92</v>
      </c>
      <c r="E136" s="25"/>
    </row>
    <row r="137" spans="2:5" s="2" customFormat="1" hidden="1" x14ac:dyDescent="0.4">
      <c r="B137" s="43" t="s">
        <v>25</v>
      </c>
      <c r="C137" s="51">
        <f>C143+C144</f>
        <v>0</v>
      </c>
      <c r="E137" s="26"/>
    </row>
    <row r="138" spans="2:5" hidden="1" x14ac:dyDescent="0.4">
      <c r="B138" s="62" t="s">
        <v>14</v>
      </c>
      <c r="C138" s="55">
        <f>C139+C140+C141+C142</f>
        <v>0</v>
      </c>
      <c r="E138" s="25"/>
    </row>
    <row r="139" spans="2:5" hidden="1" x14ac:dyDescent="0.4">
      <c r="B139" s="62"/>
      <c r="C139" s="51"/>
      <c r="D139" s="1" t="s">
        <v>93</v>
      </c>
      <c r="E139" s="25"/>
    </row>
    <row r="140" spans="2:5" hidden="1" x14ac:dyDescent="0.4">
      <c r="B140" s="62"/>
      <c r="C140" s="51"/>
      <c r="D140" s="1" t="s">
        <v>94</v>
      </c>
      <c r="E140" s="25"/>
    </row>
    <row r="141" spans="2:5" hidden="1" x14ac:dyDescent="0.4">
      <c r="B141" s="62"/>
      <c r="C141" s="51"/>
      <c r="D141" s="1" t="s">
        <v>95</v>
      </c>
      <c r="E141" s="25"/>
    </row>
    <row r="142" spans="2:5" hidden="1" x14ac:dyDescent="0.4">
      <c r="B142" s="62"/>
      <c r="C142" s="51"/>
      <c r="D142" s="1" t="s">
        <v>96</v>
      </c>
      <c r="E142" s="25"/>
    </row>
    <row r="143" spans="2:5" hidden="1" x14ac:dyDescent="0.4">
      <c r="B143" s="62" t="s">
        <v>67</v>
      </c>
      <c r="C143" s="55">
        <f>C144</f>
        <v>0</v>
      </c>
      <c r="E143" s="25"/>
    </row>
    <row r="144" spans="2:5" hidden="1" x14ac:dyDescent="0.4">
      <c r="B144" s="62"/>
      <c r="C144" s="51"/>
      <c r="D144" s="1" t="s">
        <v>80</v>
      </c>
      <c r="E144" s="25"/>
    </row>
    <row r="145" spans="2:5" hidden="1" x14ac:dyDescent="0.4">
      <c r="B145" s="62" t="s">
        <v>81</v>
      </c>
      <c r="C145" s="55">
        <f>C146+C147</f>
        <v>0</v>
      </c>
      <c r="E145" s="25"/>
    </row>
    <row r="146" spans="2:5" hidden="1" x14ac:dyDescent="0.4">
      <c r="B146" s="62"/>
      <c r="C146" s="32"/>
      <c r="D146" s="1" t="s">
        <v>82</v>
      </c>
      <c r="E146" s="25"/>
    </row>
    <row r="147" spans="2:5" hidden="1" x14ac:dyDescent="0.4">
      <c r="B147" s="27"/>
      <c r="C147" s="32"/>
      <c r="D147" s="1" t="s">
        <v>83</v>
      </c>
      <c r="E147" s="25"/>
    </row>
    <row r="148" spans="2:5" hidden="1" x14ac:dyDescent="0.4">
      <c r="B148" s="43" t="s">
        <v>31</v>
      </c>
      <c r="C148" s="51">
        <f>C149</f>
        <v>0</v>
      </c>
      <c r="E148" s="25"/>
    </row>
    <row r="149" spans="2:5" hidden="1" x14ac:dyDescent="0.4">
      <c r="B149" s="62" t="s">
        <v>87</v>
      </c>
      <c r="C149" s="32">
        <f>C150</f>
        <v>0</v>
      </c>
      <c r="E149" s="25"/>
    </row>
    <row r="150" spans="2:5" hidden="1" x14ac:dyDescent="0.4">
      <c r="B150" s="62"/>
      <c r="C150" s="32"/>
      <c r="D150" s="1" t="s">
        <v>97</v>
      </c>
      <c r="E150" s="25"/>
    </row>
    <row r="151" spans="2:5" s="2" customFormat="1" hidden="1" x14ac:dyDescent="0.4">
      <c r="B151" s="81" t="s">
        <v>98</v>
      </c>
      <c r="C151" s="54">
        <f>C154</f>
        <v>0</v>
      </c>
      <c r="D151" s="80"/>
      <c r="E151" s="63"/>
    </row>
    <row r="152" spans="2:5" hidden="1" x14ac:dyDescent="0.4">
      <c r="B152" s="43" t="s">
        <v>11</v>
      </c>
      <c r="C152" s="33"/>
      <c r="E152" s="25"/>
    </row>
    <row r="153" spans="2:5" hidden="1" x14ac:dyDescent="0.4">
      <c r="B153" s="43" t="s">
        <v>12</v>
      </c>
      <c r="C153" s="33"/>
      <c r="E153" s="25"/>
    </row>
    <row r="154" spans="2:5" s="2" customFormat="1" hidden="1" x14ac:dyDescent="0.4">
      <c r="B154" s="43" t="s">
        <v>51</v>
      </c>
      <c r="C154" s="50">
        <f>C155</f>
        <v>0</v>
      </c>
      <c r="E154" s="26"/>
    </row>
    <row r="155" spans="2:5" hidden="1" x14ac:dyDescent="0.4">
      <c r="B155" s="62" t="s">
        <v>38</v>
      </c>
      <c r="C155" s="32">
        <f>C156+C157</f>
        <v>0</v>
      </c>
      <c r="E155" s="25"/>
    </row>
    <row r="156" spans="2:5" hidden="1" x14ac:dyDescent="0.4">
      <c r="B156" s="62"/>
      <c r="C156" s="32"/>
      <c r="D156" s="1" t="s">
        <v>99</v>
      </c>
      <c r="E156" s="25"/>
    </row>
    <row r="157" spans="2:5" hidden="1" x14ac:dyDescent="0.4">
      <c r="B157" s="42"/>
      <c r="C157" s="52"/>
      <c r="D157" s="36" t="s">
        <v>100</v>
      </c>
      <c r="E157" s="37"/>
    </row>
    <row r="158" spans="2:5" s="2" customFormat="1" hidden="1" x14ac:dyDescent="0.4">
      <c r="B158" s="81" t="s">
        <v>101</v>
      </c>
      <c r="C158" s="54">
        <f>C162</f>
        <v>0</v>
      </c>
      <c r="D158" s="80"/>
      <c r="E158" s="63"/>
    </row>
    <row r="159" spans="2:5" s="2" customFormat="1" hidden="1" x14ac:dyDescent="0.4">
      <c r="B159" s="43" t="s">
        <v>55</v>
      </c>
      <c r="C159" s="19"/>
      <c r="D159" s="77"/>
      <c r="E159" s="26"/>
    </row>
    <row r="160" spans="2:5" hidden="1" x14ac:dyDescent="0.4">
      <c r="B160" s="43" t="s">
        <v>11</v>
      </c>
      <c r="C160" s="33"/>
      <c r="E160" s="25"/>
    </row>
    <row r="161" spans="2:5" hidden="1" x14ac:dyDescent="0.4">
      <c r="B161" s="43" t="s">
        <v>12</v>
      </c>
      <c r="C161" s="33"/>
      <c r="E161" s="25"/>
    </row>
    <row r="162" spans="2:5" s="2" customFormat="1" hidden="1" x14ac:dyDescent="0.4">
      <c r="B162" s="43" t="s">
        <v>51</v>
      </c>
      <c r="C162" s="50">
        <f>C163</f>
        <v>0</v>
      </c>
      <c r="E162" s="26"/>
    </row>
    <row r="163" spans="2:5" hidden="1" x14ac:dyDescent="0.4">
      <c r="B163" s="62" t="s">
        <v>56</v>
      </c>
      <c r="C163" s="32">
        <f>C164+C165</f>
        <v>0</v>
      </c>
      <c r="E163" s="25"/>
    </row>
    <row r="164" spans="2:5" hidden="1" x14ac:dyDescent="0.4">
      <c r="B164" s="62"/>
      <c r="C164" s="32"/>
      <c r="D164" s="1" t="s">
        <v>102</v>
      </c>
      <c r="E164" s="25"/>
    </row>
    <row r="165" spans="2:5" hidden="1" x14ac:dyDescent="0.4">
      <c r="B165" s="42"/>
      <c r="C165" s="52"/>
      <c r="D165" s="36" t="s">
        <v>103</v>
      </c>
      <c r="E165" s="37"/>
    </row>
    <row r="166" spans="2:5" s="2" customFormat="1" hidden="1" x14ac:dyDescent="0.4">
      <c r="B166" s="43" t="s">
        <v>104</v>
      </c>
      <c r="C166" s="19"/>
      <c r="D166" s="77"/>
      <c r="E166" s="26"/>
    </row>
    <row r="167" spans="2:5" s="2" customFormat="1" hidden="1" x14ac:dyDescent="0.4">
      <c r="B167" s="43" t="s">
        <v>105</v>
      </c>
      <c r="C167" s="19">
        <f>C171+C179</f>
        <v>0</v>
      </c>
      <c r="D167" s="77"/>
      <c r="E167" s="26"/>
    </row>
    <row r="168" spans="2:5" s="2" customFormat="1" hidden="1" x14ac:dyDescent="0.4">
      <c r="B168" s="43" t="s">
        <v>106</v>
      </c>
      <c r="C168" s="19"/>
      <c r="D168" s="77"/>
      <c r="E168" s="26"/>
    </row>
    <row r="169" spans="2:5" hidden="1" x14ac:dyDescent="0.4">
      <c r="B169" s="43" t="s">
        <v>11</v>
      </c>
      <c r="C169" s="33"/>
      <c r="E169" s="25"/>
    </row>
    <row r="170" spans="2:5" hidden="1" x14ac:dyDescent="0.4">
      <c r="B170" s="43" t="s">
        <v>12</v>
      </c>
      <c r="C170" s="33"/>
      <c r="E170" s="25"/>
    </row>
    <row r="171" spans="2:5" s="2" customFormat="1" hidden="1" x14ac:dyDescent="0.4">
      <c r="B171" s="43" t="s">
        <v>51</v>
      </c>
      <c r="C171" s="51">
        <f>C172+C174+C176</f>
        <v>0</v>
      </c>
      <c r="E171" s="26"/>
    </row>
    <row r="172" spans="2:5" hidden="1" x14ac:dyDescent="0.4">
      <c r="B172" s="62" t="s">
        <v>14</v>
      </c>
      <c r="C172" s="51">
        <f>C173</f>
        <v>0</v>
      </c>
      <c r="E172" s="25"/>
    </row>
    <row r="173" spans="2:5" hidden="1" x14ac:dyDescent="0.4">
      <c r="B173" s="62"/>
      <c r="C173" s="51"/>
      <c r="D173" s="1" t="s">
        <v>107</v>
      </c>
      <c r="E173" s="25"/>
    </row>
    <row r="174" spans="2:5" hidden="1" x14ac:dyDescent="0.4">
      <c r="B174" s="62" t="s">
        <v>67</v>
      </c>
      <c r="C174" s="55">
        <f>C175</f>
        <v>0</v>
      </c>
      <c r="E174" s="25"/>
    </row>
    <row r="175" spans="2:5" hidden="1" x14ac:dyDescent="0.4">
      <c r="B175" s="62"/>
      <c r="C175" s="51"/>
      <c r="D175" s="1" t="s">
        <v>108</v>
      </c>
      <c r="E175" s="25"/>
    </row>
    <row r="176" spans="2:5" hidden="1" x14ac:dyDescent="0.4">
      <c r="B176" s="62" t="s">
        <v>81</v>
      </c>
      <c r="C176" s="55">
        <f>C177+C178</f>
        <v>0</v>
      </c>
      <c r="E176" s="25"/>
    </row>
    <row r="177" spans="2:5" hidden="1" x14ac:dyDescent="0.4">
      <c r="B177" s="62"/>
      <c r="C177" s="32"/>
      <c r="D177" s="1" t="s">
        <v>109</v>
      </c>
      <c r="E177" s="25"/>
    </row>
    <row r="178" spans="2:5" hidden="1" x14ac:dyDescent="0.4">
      <c r="B178" s="27"/>
      <c r="C178" s="32"/>
      <c r="D178" s="1" t="s">
        <v>110</v>
      </c>
      <c r="E178" s="25"/>
    </row>
    <row r="179" spans="2:5" hidden="1" x14ac:dyDescent="0.4">
      <c r="B179" s="43" t="s">
        <v>111</v>
      </c>
      <c r="C179" s="51">
        <f>C180</f>
        <v>0</v>
      </c>
      <c r="E179" s="25"/>
    </row>
    <row r="180" spans="2:5" hidden="1" x14ac:dyDescent="0.4">
      <c r="B180" s="62" t="s">
        <v>32</v>
      </c>
      <c r="C180" s="32">
        <f>C181</f>
        <v>0</v>
      </c>
      <c r="E180" s="25"/>
    </row>
    <row r="181" spans="2:5" hidden="1" x14ac:dyDescent="0.4">
      <c r="B181" s="42"/>
      <c r="C181" s="52"/>
      <c r="D181" s="36" t="s">
        <v>112</v>
      </c>
      <c r="E181" s="37"/>
    </row>
    <row r="182" spans="2:5" s="2" customFormat="1" hidden="1" x14ac:dyDescent="0.4">
      <c r="B182" s="43" t="s">
        <v>113</v>
      </c>
      <c r="C182" s="19">
        <f>C186+C189+C200</f>
        <v>0</v>
      </c>
      <c r="D182" s="77"/>
      <c r="E182" s="26"/>
    </row>
    <row r="183" spans="2:5" s="2" customFormat="1" hidden="1" x14ac:dyDescent="0.4">
      <c r="B183" s="43" t="s">
        <v>114</v>
      </c>
      <c r="C183" s="19"/>
      <c r="D183" s="77"/>
      <c r="E183" s="26"/>
    </row>
    <row r="184" spans="2:5" hidden="1" x14ac:dyDescent="0.4">
      <c r="B184" s="43" t="s">
        <v>11</v>
      </c>
      <c r="C184" s="33"/>
      <c r="E184" s="25"/>
    </row>
    <row r="185" spans="2:5" hidden="1" x14ac:dyDescent="0.4">
      <c r="B185" s="43" t="s">
        <v>12</v>
      </c>
      <c r="C185" s="33"/>
      <c r="E185" s="25"/>
    </row>
    <row r="186" spans="2:5" s="2" customFormat="1" hidden="1" x14ac:dyDescent="0.4">
      <c r="B186" s="43" t="s">
        <v>21</v>
      </c>
      <c r="C186" s="50">
        <f>C187</f>
        <v>0</v>
      </c>
      <c r="E186" s="26"/>
    </row>
    <row r="187" spans="2:5" hidden="1" x14ac:dyDescent="0.4">
      <c r="B187" s="62" t="s">
        <v>22</v>
      </c>
      <c r="C187" s="28">
        <f>C188</f>
        <v>0</v>
      </c>
      <c r="E187" s="25"/>
    </row>
    <row r="188" spans="2:5" hidden="1" x14ac:dyDescent="0.4">
      <c r="B188" s="62"/>
      <c r="C188" s="28"/>
      <c r="D188" s="1" t="s">
        <v>115</v>
      </c>
      <c r="E188" s="25"/>
    </row>
    <row r="189" spans="2:5" s="2" customFormat="1" hidden="1" x14ac:dyDescent="0.4">
      <c r="B189" s="43" t="s">
        <v>25</v>
      </c>
      <c r="C189" s="51">
        <f>C190+C195+C197</f>
        <v>0</v>
      </c>
      <c r="E189" s="26"/>
    </row>
    <row r="190" spans="2:5" hidden="1" x14ac:dyDescent="0.4">
      <c r="B190" s="62" t="s">
        <v>14</v>
      </c>
      <c r="C190" s="51">
        <f>C191+C192+C193+C194</f>
        <v>0</v>
      </c>
      <c r="E190" s="25"/>
    </row>
    <row r="191" spans="2:5" hidden="1" x14ac:dyDescent="0.4">
      <c r="B191" s="62"/>
      <c r="C191" s="51"/>
      <c r="D191" s="1" t="s">
        <v>116</v>
      </c>
      <c r="E191" s="25"/>
    </row>
    <row r="192" spans="2:5" hidden="1" x14ac:dyDescent="0.4">
      <c r="B192" s="62"/>
      <c r="C192" s="51"/>
      <c r="D192" s="1" t="s">
        <v>117</v>
      </c>
      <c r="E192" s="25"/>
    </row>
    <row r="193" spans="2:7" hidden="1" x14ac:dyDescent="0.4">
      <c r="B193" s="62"/>
      <c r="C193" s="51"/>
      <c r="D193" s="1" t="s">
        <v>118</v>
      </c>
      <c r="E193" s="25"/>
    </row>
    <row r="194" spans="2:7" hidden="1" x14ac:dyDescent="0.4">
      <c r="B194" s="62"/>
      <c r="C194" s="51"/>
      <c r="D194" s="1" t="s">
        <v>119</v>
      </c>
      <c r="E194" s="25"/>
    </row>
    <row r="195" spans="2:7" hidden="1" x14ac:dyDescent="0.4">
      <c r="B195" s="62" t="s">
        <v>67</v>
      </c>
      <c r="C195" s="55">
        <f>C196</f>
        <v>0</v>
      </c>
      <c r="E195" s="25"/>
    </row>
    <row r="196" spans="2:7" hidden="1" x14ac:dyDescent="0.4">
      <c r="B196" s="62"/>
      <c r="C196" s="51"/>
      <c r="D196" s="1" t="s">
        <v>120</v>
      </c>
      <c r="E196" s="25"/>
    </row>
    <row r="197" spans="2:7" hidden="1" x14ac:dyDescent="0.4">
      <c r="B197" s="62" t="s">
        <v>81</v>
      </c>
      <c r="C197" s="55">
        <f>C198+C199</f>
        <v>0</v>
      </c>
      <c r="E197" s="25"/>
    </row>
    <row r="198" spans="2:7" hidden="1" x14ac:dyDescent="0.4">
      <c r="B198" s="62"/>
      <c r="C198" s="32"/>
      <c r="D198" s="1" t="s">
        <v>121</v>
      </c>
      <c r="E198" s="25"/>
    </row>
    <row r="199" spans="2:7" hidden="1" x14ac:dyDescent="0.4">
      <c r="B199" s="27"/>
      <c r="C199" s="32"/>
      <c r="D199" s="1" t="s">
        <v>122</v>
      </c>
      <c r="E199" s="25"/>
    </row>
    <row r="200" spans="2:7" hidden="1" x14ac:dyDescent="0.4">
      <c r="B200" s="43" t="s">
        <v>31</v>
      </c>
      <c r="C200" s="51">
        <f>C201</f>
        <v>0</v>
      </c>
      <c r="E200" s="25"/>
    </row>
    <row r="201" spans="2:7" hidden="1" x14ac:dyDescent="0.4">
      <c r="B201" s="62" t="s">
        <v>87</v>
      </c>
      <c r="C201" s="32">
        <f>C202</f>
        <v>0</v>
      </c>
      <c r="E201" s="25"/>
    </row>
    <row r="202" spans="2:7" hidden="1" x14ac:dyDescent="0.4">
      <c r="B202" s="62"/>
      <c r="C202" s="32"/>
      <c r="D202" s="1" t="s">
        <v>74</v>
      </c>
      <c r="E202" s="25"/>
    </row>
    <row r="203" spans="2:7" s="5" customFormat="1" ht="18" x14ac:dyDescent="0.4">
      <c r="B203" s="94" t="s">
        <v>414</v>
      </c>
      <c r="C203" s="95">
        <f>SUM(C204)</f>
        <v>158200</v>
      </c>
      <c r="D203" s="58"/>
      <c r="E203" s="59"/>
      <c r="F203" s="4"/>
      <c r="G203" s="4"/>
    </row>
    <row r="204" spans="2:7" s="5" customFormat="1" ht="18" x14ac:dyDescent="0.4">
      <c r="B204" s="122" t="s">
        <v>438</v>
      </c>
      <c r="C204" s="123">
        <f>SUM(C207,C209,C216)</f>
        <v>158200</v>
      </c>
      <c r="D204" s="60"/>
      <c r="E204" s="61"/>
    </row>
    <row r="205" spans="2:7" x14ac:dyDescent="0.4">
      <c r="B205" s="43" t="s">
        <v>123</v>
      </c>
      <c r="C205" s="32"/>
      <c r="E205" s="25"/>
    </row>
    <row r="206" spans="2:7" x14ac:dyDescent="0.4">
      <c r="B206" s="43" t="s">
        <v>124</v>
      </c>
      <c r="C206" s="32"/>
      <c r="E206" s="25"/>
    </row>
    <row r="207" spans="2:7" x14ac:dyDescent="0.4">
      <c r="B207" s="43" t="s">
        <v>21</v>
      </c>
      <c r="C207" s="55">
        <f>C208</f>
        <v>7200</v>
      </c>
      <c r="E207" s="25"/>
      <c r="G207" s="8"/>
    </row>
    <row r="208" spans="2:7" x14ac:dyDescent="0.4">
      <c r="B208" s="62" t="s">
        <v>125</v>
      </c>
      <c r="C208" s="32">
        <f>4*3*600</f>
        <v>7200</v>
      </c>
      <c r="D208" s="1" t="s">
        <v>400</v>
      </c>
      <c r="E208" s="25"/>
    </row>
    <row r="209" spans="2:5" x14ac:dyDescent="0.4">
      <c r="B209" s="43" t="s">
        <v>126</v>
      </c>
      <c r="C209" s="55">
        <f>SUM(C210,C212)</f>
        <v>21000</v>
      </c>
      <c r="E209" s="25"/>
    </row>
    <row r="210" spans="2:5" x14ac:dyDescent="0.4">
      <c r="B210" s="62" t="s">
        <v>240</v>
      </c>
      <c r="C210" s="55">
        <f>SUM(C211:C211)</f>
        <v>3000</v>
      </c>
      <c r="E210" s="25"/>
    </row>
    <row r="211" spans="2:5" x14ac:dyDescent="0.4">
      <c r="B211" s="62"/>
      <c r="C211" s="32">
        <f>30*100</f>
        <v>3000</v>
      </c>
      <c r="D211" s="1" t="s">
        <v>397</v>
      </c>
      <c r="E211" s="25"/>
    </row>
    <row r="212" spans="2:5" x14ac:dyDescent="0.4">
      <c r="B212" s="62" t="s">
        <v>140</v>
      </c>
      <c r="C212" s="55">
        <f>SUM(C213:C214)</f>
        <v>18000</v>
      </c>
      <c r="E212" s="25"/>
    </row>
    <row r="213" spans="2:5" x14ac:dyDescent="0.4">
      <c r="B213" s="62"/>
      <c r="C213" s="32">
        <f>30*150*3</f>
        <v>13500</v>
      </c>
      <c r="D213" s="1" t="s">
        <v>399</v>
      </c>
      <c r="E213" s="25"/>
    </row>
    <row r="214" spans="2:5" x14ac:dyDescent="0.4">
      <c r="B214" s="62"/>
      <c r="C214" s="32">
        <f>30*6*25</f>
        <v>4500</v>
      </c>
      <c r="D214" s="1" t="s">
        <v>398</v>
      </c>
      <c r="E214" s="25"/>
    </row>
    <row r="215" spans="2:5" ht="21" customHeight="1" x14ac:dyDescent="0.4">
      <c r="B215" s="27"/>
      <c r="C215" s="28"/>
      <c r="D215" s="62"/>
      <c r="E215" s="25"/>
    </row>
    <row r="216" spans="2:5" x14ac:dyDescent="0.4">
      <c r="B216" s="43" t="s">
        <v>127</v>
      </c>
      <c r="C216" s="55">
        <f>SUM(C217:C219)</f>
        <v>130000</v>
      </c>
      <c r="E216" s="25"/>
    </row>
    <row r="217" spans="2:5" x14ac:dyDescent="0.4">
      <c r="B217" s="62" t="s">
        <v>134</v>
      </c>
      <c r="C217" s="32">
        <v>10000</v>
      </c>
      <c r="D217" s="1" t="s">
        <v>390</v>
      </c>
      <c r="E217" s="25"/>
    </row>
    <row r="218" spans="2:5" x14ac:dyDescent="0.4">
      <c r="B218" s="62" t="s">
        <v>402</v>
      </c>
      <c r="C218" s="32">
        <f>30*1000</f>
        <v>30000</v>
      </c>
      <c r="D218" s="62" t="s">
        <v>401</v>
      </c>
      <c r="E218" s="25"/>
    </row>
    <row r="219" spans="2:5" x14ac:dyDescent="0.4">
      <c r="B219" s="62" t="s">
        <v>129</v>
      </c>
      <c r="C219" s="32">
        <f>30*3000</f>
        <v>90000</v>
      </c>
      <c r="D219" s="62" t="s">
        <v>403</v>
      </c>
      <c r="E219" s="25"/>
    </row>
    <row r="220" spans="2:5" s="5" customFormat="1" ht="18" hidden="1" x14ac:dyDescent="0.4">
      <c r="B220" s="122" t="s">
        <v>389</v>
      </c>
      <c r="C220" s="123">
        <f>SUM(C223)</f>
        <v>60000</v>
      </c>
      <c r="D220" s="60"/>
      <c r="E220" s="61"/>
    </row>
    <row r="221" spans="2:5" s="6" customFormat="1" ht="18" hidden="1" x14ac:dyDescent="0.4">
      <c r="B221" s="56" t="s">
        <v>123</v>
      </c>
      <c r="C221" s="71"/>
      <c r="E221" s="68"/>
    </row>
    <row r="222" spans="2:5" s="6" customFormat="1" ht="18" hidden="1" x14ac:dyDescent="0.4">
      <c r="B222" s="56" t="s">
        <v>124</v>
      </c>
      <c r="C222" s="71"/>
      <c r="E222" s="68"/>
    </row>
    <row r="223" spans="2:5" s="6" customFormat="1" ht="18" hidden="1" x14ac:dyDescent="0.4">
      <c r="B223" s="56" t="s">
        <v>149</v>
      </c>
      <c r="C223" s="86">
        <f>C224</f>
        <v>60000</v>
      </c>
      <c r="E223" s="68"/>
    </row>
    <row r="224" spans="2:5" s="6" customFormat="1" ht="18" hidden="1" x14ac:dyDescent="0.4">
      <c r="B224" s="69" t="s">
        <v>150</v>
      </c>
      <c r="C224" s="71">
        <f>3*20000</f>
        <v>60000</v>
      </c>
      <c r="D224" s="6" t="s">
        <v>404</v>
      </c>
      <c r="E224" s="68"/>
    </row>
    <row r="225" spans="2:5" s="6" customFormat="1" ht="18" x14ac:dyDescent="0.4">
      <c r="B225" s="72"/>
      <c r="C225" s="79"/>
      <c r="D225" s="74"/>
      <c r="E225" s="75"/>
    </row>
    <row r="226" spans="2:5" x14ac:dyDescent="0.4">
      <c r="B226" s="38" t="s">
        <v>142</v>
      </c>
    </row>
    <row r="227" spans="2:5" x14ac:dyDescent="0.4">
      <c r="B227" s="1" t="s">
        <v>143</v>
      </c>
    </row>
    <row r="228" spans="2:5" x14ac:dyDescent="0.4">
      <c r="B228" s="1" t="s">
        <v>144</v>
      </c>
    </row>
    <row r="229" spans="2:5" x14ac:dyDescent="0.4">
      <c r="B229" s="1" t="s">
        <v>145</v>
      </c>
    </row>
  </sheetData>
  <mergeCells count="2">
    <mergeCell ref="B1:E1"/>
    <mergeCell ref="D3:E3"/>
  </mergeCells>
  <printOptions horizontalCentered="1"/>
  <pageMargins left="3.937007874015748E-2" right="3.937007874015748E-2" top="0.55118110236220474" bottom="0.35433070866141736" header="0.31496062992125984" footer="0.31496062992125984"/>
  <pageSetup paperSize="9" scale="8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A1:T258"/>
  <sheetViews>
    <sheetView zoomScale="90" zoomScaleNormal="90" zoomScaleSheetLayoutView="100" workbookViewId="0">
      <selection activeCell="A203" sqref="A203:XFD254"/>
    </sheetView>
  </sheetViews>
  <sheetFormatPr defaultRowHeight="19" x14ac:dyDescent="0.4"/>
  <cols>
    <col min="1" max="1" width="1.59765625" style="1" customWidth="1"/>
    <col min="2" max="2" width="80.19921875" style="1" bestFit="1" customWidth="1"/>
    <col min="3" max="3" width="12.59765625" style="3" bestFit="1" customWidth="1"/>
    <col min="4" max="4" width="13.19921875" style="1" customWidth="1"/>
    <col min="5" max="5" width="77.8984375" style="1" customWidth="1"/>
    <col min="6" max="6" width="9.09765625" style="1" hidden="1" customWidth="1"/>
    <col min="7" max="7" width="11.3984375" style="1" bestFit="1" customWidth="1"/>
    <col min="8" max="256" width="9.09765625" style="1"/>
    <col min="257" max="257" width="1.59765625" style="1" customWidth="1"/>
    <col min="258" max="258" width="80.19921875" style="1" bestFit="1" customWidth="1"/>
    <col min="259" max="259" width="12.59765625" style="1" bestFit="1" customWidth="1"/>
    <col min="260" max="260" width="13.19921875" style="1" customWidth="1"/>
    <col min="261" max="261" width="77.8984375" style="1" customWidth="1"/>
    <col min="262" max="262" width="0" style="1" hidden="1" customWidth="1"/>
    <col min="263" max="263" width="11.3984375" style="1" bestFit="1" customWidth="1"/>
    <col min="264" max="512" width="9.09765625" style="1"/>
    <col min="513" max="513" width="1.59765625" style="1" customWidth="1"/>
    <col min="514" max="514" width="80.19921875" style="1" bestFit="1" customWidth="1"/>
    <col min="515" max="515" width="12.59765625" style="1" bestFit="1" customWidth="1"/>
    <col min="516" max="516" width="13.19921875" style="1" customWidth="1"/>
    <col min="517" max="517" width="77.8984375" style="1" customWidth="1"/>
    <col min="518" max="518" width="0" style="1" hidden="1" customWidth="1"/>
    <col min="519" max="519" width="11.3984375" style="1" bestFit="1" customWidth="1"/>
    <col min="520" max="768" width="9.09765625" style="1"/>
    <col min="769" max="769" width="1.59765625" style="1" customWidth="1"/>
    <col min="770" max="770" width="80.19921875" style="1" bestFit="1" customWidth="1"/>
    <col min="771" max="771" width="12.59765625" style="1" bestFit="1" customWidth="1"/>
    <col min="772" max="772" width="13.19921875" style="1" customWidth="1"/>
    <col min="773" max="773" width="77.8984375" style="1" customWidth="1"/>
    <col min="774" max="774" width="0" style="1" hidden="1" customWidth="1"/>
    <col min="775" max="775" width="11.3984375" style="1" bestFit="1" customWidth="1"/>
    <col min="776" max="1024" width="9.09765625" style="1"/>
    <col min="1025" max="1025" width="1.59765625" style="1" customWidth="1"/>
    <col min="1026" max="1026" width="80.19921875" style="1" bestFit="1" customWidth="1"/>
    <col min="1027" max="1027" width="12.59765625" style="1" bestFit="1" customWidth="1"/>
    <col min="1028" max="1028" width="13.19921875" style="1" customWidth="1"/>
    <col min="1029" max="1029" width="77.8984375" style="1" customWidth="1"/>
    <col min="1030" max="1030" width="0" style="1" hidden="1" customWidth="1"/>
    <col min="1031" max="1031" width="11.3984375" style="1" bestFit="1" customWidth="1"/>
    <col min="1032" max="1280" width="9.09765625" style="1"/>
    <col min="1281" max="1281" width="1.59765625" style="1" customWidth="1"/>
    <col min="1282" max="1282" width="80.19921875" style="1" bestFit="1" customWidth="1"/>
    <col min="1283" max="1283" width="12.59765625" style="1" bestFit="1" customWidth="1"/>
    <col min="1284" max="1284" width="13.19921875" style="1" customWidth="1"/>
    <col min="1285" max="1285" width="77.8984375" style="1" customWidth="1"/>
    <col min="1286" max="1286" width="0" style="1" hidden="1" customWidth="1"/>
    <col min="1287" max="1287" width="11.3984375" style="1" bestFit="1" customWidth="1"/>
    <col min="1288" max="1536" width="9.09765625" style="1"/>
    <col min="1537" max="1537" width="1.59765625" style="1" customWidth="1"/>
    <col min="1538" max="1538" width="80.19921875" style="1" bestFit="1" customWidth="1"/>
    <col min="1539" max="1539" width="12.59765625" style="1" bestFit="1" customWidth="1"/>
    <col min="1540" max="1540" width="13.19921875" style="1" customWidth="1"/>
    <col min="1541" max="1541" width="77.8984375" style="1" customWidth="1"/>
    <col min="1542" max="1542" width="0" style="1" hidden="1" customWidth="1"/>
    <col min="1543" max="1543" width="11.3984375" style="1" bestFit="1" customWidth="1"/>
    <col min="1544" max="1792" width="9.09765625" style="1"/>
    <col min="1793" max="1793" width="1.59765625" style="1" customWidth="1"/>
    <col min="1794" max="1794" width="80.19921875" style="1" bestFit="1" customWidth="1"/>
    <col min="1795" max="1795" width="12.59765625" style="1" bestFit="1" customWidth="1"/>
    <col min="1796" max="1796" width="13.19921875" style="1" customWidth="1"/>
    <col min="1797" max="1797" width="77.8984375" style="1" customWidth="1"/>
    <col min="1798" max="1798" width="0" style="1" hidden="1" customWidth="1"/>
    <col min="1799" max="1799" width="11.3984375" style="1" bestFit="1" customWidth="1"/>
    <col min="1800" max="2048" width="9.09765625" style="1"/>
    <col min="2049" max="2049" width="1.59765625" style="1" customWidth="1"/>
    <col min="2050" max="2050" width="80.19921875" style="1" bestFit="1" customWidth="1"/>
    <col min="2051" max="2051" width="12.59765625" style="1" bestFit="1" customWidth="1"/>
    <col min="2052" max="2052" width="13.19921875" style="1" customWidth="1"/>
    <col min="2053" max="2053" width="77.8984375" style="1" customWidth="1"/>
    <col min="2054" max="2054" width="0" style="1" hidden="1" customWidth="1"/>
    <col min="2055" max="2055" width="11.3984375" style="1" bestFit="1" customWidth="1"/>
    <col min="2056" max="2304" width="9.09765625" style="1"/>
    <col min="2305" max="2305" width="1.59765625" style="1" customWidth="1"/>
    <col min="2306" max="2306" width="80.19921875" style="1" bestFit="1" customWidth="1"/>
    <col min="2307" max="2307" width="12.59765625" style="1" bestFit="1" customWidth="1"/>
    <col min="2308" max="2308" width="13.19921875" style="1" customWidth="1"/>
    <col min="2309" max="2309" width="77.8984375" style="1" customWidth="1"/>
    <col min="2310" max="2310" width="0" style="1" hidden="1" customWidth="1"/>
    <col min="2311" max="2311" width="11.3984375" style="1" bestFit="1" customWidth="1"/>
    <col min="2312" max="2560" width="9.09765625" style="1"/>
    <col min="2561" max="2561" width="1.59765625" style="1" customWidth="1"/>
    <col min="2562" max="2562" width="80.19921875" style="1" bestFit="1" customWidth="1"/>
    <col min="2563" max="2563" width="12.59765625" style="1" bestFit="1" customWidth="1"/>
    <col min="2564" max="2564" width="13.19921875" style="1" customWidth="1"/>
    <col min="2565" max="2565" width="77.8984375" style="1" customWidth="1"/>
    <col min="2566" max="2566" width="0" style="1" hidden="1" customWidth="1"/>
    <col min="2567" max="2567" width="11.3984375" style="1" bestFit="1" customWidth="1"/>
    <col min="2568" max="2816" width="9.09765625" style="1"/>
    <col min="2817" max="2817" width="1.59765625" style="1" customWidth="1"/>
    <col min="2818" max="2818" width="80.19921875" style="1" bestFit="1" customWidth="1"/>
    <col min="2819" max="2819" width="12.59765625" style="1" bestFit="1" customWidth="1"/>
    <col min="2820" max="2820" width="13.19921875" style="1" customWidth="1"/>
    <col min="2821" max="2821" width="77.8984375" style="1" customWidth="1"/>
    <col min="2822" max="2822" width="0" style="1" hidden="1" customWidth="1"/>
    <col min="2823" max="2823" width="11.3984375" style="1" bestFit="1" customWidth="1"/>
    <col min="2824" max="3072" width="9.09765625" style="1"/>
    <col min="3073" max="3073" width="1.59765625" style="1" customWidth="1"/>
    <col min="3074" max="3074" width="80.19921875" style="1" bestFit="1" customWidth="1"/>
    <col min="3075" max="3075" width="12.59765625" style="1" bestFit="1" customWidth="1"/>
    <col min="3076" max="3076" width="13.19921875" style="1" customWidth="1"/>
    <col min="3077" max="3077" width="77.8984375" style="1" customWidth="1"/>
    <col min="3078" max="3078" width="0" style="1" hidden="1" customWidth="1"/>
    <col min="3079" max="3079" width="11.3984375" style="1" bestFit="1" customWidth="1"/>
    <col min="3080" max="3328" width="9.09765625" style="1"/>
    <col min="3329" max="3329" width="1.59765625" style="1" customWidth="1"/>
    <col min="3330" max="3330" width="80.19921875" style="1" bestFit="1" customWidth="1"/>
    <col min="3331" max="3331" width="12.59765625" style="1" bestFit="1" customWidth="1"/>
    <col min="3332" max="3332" width="13.19921875" style="1" customWidth="1"/>
    <col min="3333" max="3333" width="77.8984375" style="1" customWidth="1"/>
    <col min="3334" max="3334" width="0" style="1" hidden="1" customWidth="1"/>
    <col min="3335" max="3335" width="11.3984375" style="1" bestFit="1" customWidth="1"/>
    <col min="3336" max="3584" width="9.09765625" style="1"/>
    <col min="3585" max="3585" width="1.59765625" style="1" customWidth="1"/>
    <col min="3586" max="3586" width="80.19921875" style="1" bestFit="1" customWidth="1"/>
    <col min="3587" max="3587" width="12.59765625" style="1" bestFit="1" customWidth="1"/>
    <col min="3588" max="3588" width="13.19921875" style="1" customWidth="1"/>
    <col min="3589" max="3589" width="77.8984375" style="1" customWidth="1"/>
    <col min="3590" max="3590" width="0" style="1" hidden="1" customWidth="1"/>
    <col min="3591" max="3591" width="11.3984375" style="1" bestFit="1" customWidth="1"/>
    <col min="3592" max="3840" width="9.09765625" style="1"/>
    <col min="3841" max="3841" width="1.59765625" style="1" customWidth="1"/>
    <col min="3842" max="3842" width="80.19921875" style="1" bestFit="1" customWidth="1"/>
    <col min="3843" max="3843" width="12.59765625" style="1" bestFit="1" customWidth="1"/>
    <col min="3844" max="3844" width="13.19921875" style="1" customWidth="1"/>
    <col min="3845" max="3845" width="77.8984375" style="1" customWidth="1"/>
    <col min="3846" max="3846" width="0" style="1" hidden="1" customWidth="1"/>
    <col min="3847" max="3847" width="11.3984375" style="1" bestFit="1" customWidth="1"/>
    <col min="3848" max="4096" width="9.09765625" style="1"/>
    <col min="4097" max="4097" width="1.59765625" style="1" customWidth="1"/>
    <col min="4098" max="4098" width="80.19921875" style="1" bestFit="1" customWidth="1"/>
    <col min="4099" max="4099" width="12.59765625" style="1" bestFit="1" customWidth="1"/>
    <col min="4100" max="4100" width="13.19921875" style="1" customWidth="1"/>
    <col min="4101" max="4101" width="77.8984375" style="1" customWidth="1"/>
    <col min="4102" max="4102" width="0" style="1" hidden="1" customWidth="1"/>
    <col min="4103" max="4103" width="11.3984375" style="1" bestFit="1" customWidth="1"/>
    <col min="4104" max="4352" width="9.09765625" style="1"/>
    <col min="4353" max="4353" width="1.59765625" style="1" customWidth="1"/>
    <col min="4354" max="4354" width="80.19921875" style="1" bestFit="1" customWidth="1"/>
    <col min="4355" max="4355" width="12.59765625" style="1" bestFit="1" customWidth="1"/>
    <col min="4356" max="4356" width="13.19921875" style="1" customWidth="1"/>
    <col min="4357" max="4357" width="77.8984375" style="1" customWidth="1"/>
    <col min="4358" max="4358" width="0" style="1" hidden="1" customWidth="1"/>
    <col min="4359" max="4359" width="11.3984375" style="1" bestFit="1" customWidth="1"/>
    <col min="4360" max="4608" width="9.09765625" style="1"/>
    <col min="4609" max="4609" width="1.59765625" style="1" customWidth="1"/>
    <col min="4610" max="4610" width="80.19921875" style="1" bestFit="1" customWidth="1"/>
    <col min="4611" max="4611" width="12.59765625" style="1" bestFit="1" customWidth="1"/>
    <col min="4612" max="4612" width="13.19921875" style="1" customWidth="1"/>
    <col min="4613" max="4613" width="77.8984375" style="1" customWidth="1"/>
    <col min="4614" max="4614" width="0" style="1" hidden="1" customWidth="1"/>
    <col min="4615" max="4615" width="11.3984375" style="1" bestFit="1" customWidth="1"/>
    <col min="4616" max="4864" width="9.09765625" style="1"/>
    <col min="4865" max="4865" width="1.59765625" style="1" customWidth="1"/>
    <col min="4866" max="4866" width="80.19921875" style="1" bestFit="1" customWidth="1"/>
    <col min="4867" max="4867" width="12.59765625" style="1" bestFit="1" customWidth="1"/>
    <col min="4868" max="4868" width="13.19921875" style="1" customWidth="1"/>
    <col min="4869" max="4869" width="77.8984375" style="1" customWidth="1"/>
    <col min="4870" max="4870" width="0" style="1" hidden="1" customWidth="1"/>
    <col min="4871" max="4871" width="11.3984375" style="1" bestFit="1" customWidth="1"/>
    <col min="4872" max="5120" width="9.09765625" style="1"/>
    <col min="5121" max="5121" width="1.59765625" style="1" customWidth="1"/>
    <col min="5122" max="5122" width="80.19921875" style="1" bestFit="1" customWidth="1"/>
    <col min="5123" max="5123" width="12.59765625" style="1" bestFit="1" customWidth="1"/>
    <col min="5124" max="5124" width="13.19921875" style="1" customWidth="1"/>
    <col min="5125" max="5125" width="77.8984375" style="1" customWidth="1"/>
    <col min="5126" max="5126" width="0" style="1" hidden="1" customWidth="1"/>
    <col min="5127" max="5127" width="11.3984375" style="1" bestFit="1" customWidth="1"/>
    <col min="5128" max="5376" width="9.09765625" style="1"/>
    <col min="5377" max="5377" width="1.59765625" style="1" customWidth="1"/>
    <col min="5378" max="5378" width="80.19921875" style="1" bestFit="1" customWidth="1"/>
    <col min="5379" max="5379" width="12.59765625" style="1" bestFit="1" customWidth="1"/>
    <col min="5380" max="5380" width="13.19921875" style="1" customWidth="1"/>
    <col min="5381" max="5381" width="77.8984375" style="1" customWidth="1"/>
    <col min="5382" max="5382" width="0" style="1" hidden="1" customWidth="1"/>
    <col min="5383" max="5383" width="11.3984375" style="1" bestFit="1" customWidth="1"/>
    <col min="5384" max="5632" width="9.09765625" style="1"/>
    <col min="5633" max="5633" width="1.59765625" style="1" customWidth="1"/>
    <col min="5634" max="5634" width="80.19921875" style="1" bestFit="1" customWidth="1"/>
    <col min="5635" max="5635" width="12.59765625" style="1" bestFit="1" customWidth="1"/>
    <col min="5636" max="5636" width="13.19921875" style="1" customWidth="1"/>
    <col min="5637" max="5637" width="77.8984375" style="1" customWidth="1"/>
    <col min="5638" max="5638" width="0" style="1" hidden="1" customWidth="1"/>
    <col min="5639" max="5639" width="11.3984375" style="1" bestFit="1" customWidth="1"/>
    <col min="5640" max="5888" width="9.09765625" style="1"/>
    <col min="5889" max="5889" width="1.59765625" style="1" customWidth="1"/>
    <col min="5890" max="5890" width="80.19921875" style="1" bestFit="1" customWidth="1"/>
    <col min="5891" max="5891" width="12.59765625" style="1" bestFit="1" customWidth="1"/>
    <col min="5892" max="5892" width="13.19921875" style="1" customWidth="1"/>
    <col min="5893" max="5893" width="77.8984375" style="1" customWidth="1"/>
    <col min="5894" max="5894" width="0" style="1" hidden="1" customWidth="1"/>
    <col min="5895" max="5895" width="11.3984375" style="1" bestFit="1" customWidth="1"/>
    <col min="5896" max="6144" width="9.09765625" style="1"/>
    <col min="6145" max="6145" width="1.59765625" style="1" customWidth="1"/>
    <col min="6146" max="6146" width="80.19921875" style="1" bestFit="1" customWidth="1"/>
    <col min="6147" max="6147" width="12.59765625" style="1" bestFit="1" customWidth="1"/>
    <col min="6148" max="6148" width="13.19921875" style="1" customWidth="1"/>
    <col min="6149" max="6149" width="77.8984375" style="1" customWidth="1"/>
    <col min="6150" max="6150" width="0" style="1" hidden="1" customWidth="1"/>
    <col min="6151" max="6151" width="11.3984375" style="1" bestFit="1" customWidth="1"/>
    <col min="6152" max="6400" width="9.09765625" style="1"/>
    <col min="6401" max="6401" width="1.59765625" style="1" customWidth="1"/>
    <col min="6402" max="6402" width="80.19921875" style="1" bestFit="1" customWidth="1"/>
    <col min="6403" max="6403" width="12.59765625" style="1" bestFit="1" customWidth="1"/>
    <col min="6404" max="6404" width="13.19921875" style="1" customWidth="1"/>
    <col min="6405" max="6405" width="77.8984375" style="1" customWidth="1"/>
    <col min="6406" max="6406" width="0" style="1" hidden="1" customWidth="1"/>
    <col min="6407" max="6407" width="11.3984375" style="1" bestFit="1" customWidth="1"/>
    <col min="6408" max="6656" width="9.09765625" style="1"/>
    <col min="6657" max="6657" width="1.59765625" style="1" customWidth="1"/>
    <col min="6658" max="6658" width="80.19921875" style="1" bestFit="1" customWidth="1"/>
    <col min="6659" max="6659" width="12.59765625" style="1" bestFit="1" customWidth="1"/>
    <col min="6660" max="6660" width="13.19921875" style="1" customWidth="1"/>
    <col min="6661" max="6661" width="77.8984375" style="1" customWidth="1"/>
    <col min="6662" max="6662" width="0" style="1" hidden="1" customWidth="1"/>
    <col min="6663" max="6663" width="11.3984375" style="1" bestFit="1" customWidth="1"/>
    <col min="6664" max="6912" width="9.09765625" style="1"/>
    <col min="6913" max="6913" width="1.59765625" style="1" customWidth="1"/>
    <col min="6914" max="6914" width="80.19921875" style="1" bestFit="1" customWidth="1"/>
    <col min="6915" max="6915" width="12.59765625" style="1" bestFit="1" customWidth="1"/>
    <col min="6916" max="6916" width="13.19921875" style="1" customWidth="1"/>
    <col min="6917" max="6917" width="77.8984375" style="1" customWidth="1"/>
    <col min="6918" max="6918" width="0" style="1" hidden="1" customWidth="1"/>
    <col min="6919" max="6919" width="11.3984375" style="1" bestFit="1" customWidth="1"/>
    <col min="6920" max="7168" width="9.09765625" style="1"/>
    <col min="7169" max="7169" width="1.59765625" style="1" customWidth="1"/>
    <col min="7170" max="7170" width="80.19921875" style="1" bestFit="1" customWidth="1"/>
    <col min="7171" max="7171" width="12.59765625" style="1" bestFit="1" customWidth="1"/>
    <col min="7172" max="7172" width="13.19921875" style="1" customWidth="1"/>
    <col min="7173" max="7173" width="77.8984375" style="1" customWidth="1"/>
    <col min="7174" max="7174" width="0" style="1" hidden="1" customWidth="1"/>
    <col min="7175" max="7175" width="11.3984375" style="1" bestFit="1" customWidth="1"/>
    <col min="7176" max="7424" width="9.09765625" style="1"/>
    <col min="7425" max="7425" width="1.59765625" style="1" customWidth="1"/>
    <col min="7426" max="7426" width="80.19921875" style="1" bestFit="1" customWidth="1"/>
    <col min="7427" max="7427" width="12.59765625" style="1" bestFit="1" customWidth="1"/>
    <col min="7428" max="7428" width="13.19921875" style="1" customWidth="1"/>
    <col min="7429" max="7429" width="77.8984375" style="1" customWidth="1"/>
    <col min="7430" max="7430" width="0" style="1" hidden="1" customWidth="1"/>
    <col min="7431" max="7431" width="11.3984375" style="1" bestFit="1" customWidth="1"/>
    <col min="7432" max="7680" width="9.09765625" style="1"/>
    <col min="7681" max="7681" width="1.59765625" style="1" customWidth="1"/>
    <col min="7682" max="7682" width="80.19921875" style="1" bestFit="1" customWidth="1"/>
    <col min="7683" max="7683" width="12.59765625" style="1" bestFit="1" customWidth="1"/>
    <col min="7684" max="7684" width="13.19921875" style="1" customWidth="1"/>
    <col min="7685" max="7685" width="77.8984375" style="1" customWidth="1"/>
    <col min="7686" max="7686" width="0" style="1" hidden="1" customWidth="1"/>
    <col min="7687" max="7687" width="11.3984375" style="1" bestFit="1" customWidth="1"/>
    <col min="7688" max="7936" width="9.09765625" style="1"/>
    <col min="7937" max="7937" width="1.59765625" style="1" customWidth="1"/>
    <col min="7938" max="7938" width="80.19921875" style="1" bestFit="1" customWidth="1"/>
    <col min="7939" max="7939" width="12.59765625" style="1" bestFit="1" customWidth="1"/>
    <col min="7940" max="7940" width="13.19921875" style="1" customWidth="1"/>
    <col min="7941" max="7941" width="77.8984375" style="1" customWidth="1"/>
    <col min="7942" max="7942" width="0" style="1" hidden="1" customWidth="1"/>
    <col min="7943" max="7943" width="11.3984375" style="1" bestFit="1" customWidth="1"/>
    <col min="7944" max="8192" width="9.09765625" style="1"/>
    <col min="8193" max="8193" width="1.59765625" style="1" customWidth="1"/>
    <col min="8194" max="8194" width="80.19921875" style="1" bestFit="1" customWidth="1"/>
    <col min="8195" max="8195" width="12.59765625" style="1" bestFit="1" customWidth="1"/>
    <col min="8196" max="8196" width="13.19921875" style="1" customWidth="1"/>
    <col min="8197" max="8197" width="77.8984375" style="1" customWidth="1"/>
    <col min="8198" max="8198" width="0" style="1" hidden="1" customWidth="1"/>
    <col min="8199" max="8199" width="11.3984375" style="1" bestFit="1" customWidth="1"/>
    <col min="8200" max="8448" width="9.09765625" style="1"/>
    <col min="8449" max="8449" width="1.59765625" style="1" customWidth="1"/>
    <col min="8450" max="8450" width="80.19921875" style="1" bestFit="1" customWidth="1"/>
    <col min="8451" max="8451" width="12.59765625" style="1" bestFit="1" customWidth="1"/>
    <col min="8452" max="8452" width="13.19921875" style="1" customWidth="1"/>
    <col min="8453" max="8453" width="77.8984375" style="1" customWidth="1"/>
    <col min="8454" max="8454" width="0" style="1" hidden="1" customWidth="1"/>
    <col min="8455" max="8455" width="11.3984375" style="1" bestFit="1" customWidth="1"/>
    <col min="8456" max="8704" width="9.09765625" style="1"/>
    <col min="8705" max="8705" width="1.59765625" style="1" customWidth="1"/>
    <col min="8706" max="8706" width="80.19921875" style="1" bestFit="1" customWidth="1"/>
    <col min="8707" max="8707" width="12.59765625" style="1" bestFit="1" customWidth="1"/>
    <col min="8708" max="8708" width="13.19921875" style="1" customWidth="1"/>
    <col min="8709" max="8709" width="77.8984375" style="1" customWidth="1"/>
    <col min="8710" max="8710" width="0" style="1" hidden="1" customWidth="1"/>
    <col min="8711" max="8711" width="11.3984375" style="1" bestFit="1" customWidth="1"/>
    <col min="8712" max="8960" width="9.09765625" style="1"/>
    <col min="8961" max="8961" width="1.59765625" style="1" customWidth="1"/>
    <col min="8962" max="8962" width="80.19921875" style="1" bestFit="1" customWidth="1"/>
    <col min="8963" max="8963" width="12.59765625" style="1" bestFit="1" customWidth="1"/>
    <col min="8964" max="8964" width="13.19921875" style="1" customWidth="1"/>
    <col min="8965" max="8965" width="77.8984375" style="1" customWidth="1"/>
    <col min="8966" max="8966" width="0" style="1" hidden="1" customWidth="1"/>
    <col min="8967" max="8967" width="11.3984375" style="1" bestFit="1" customWidth="1"/>
    <col min="8968" max="9216" width="9.09765625" style="1"/>
    <col min="9217" max="9217" width="1.59765625" style="1" customWidth="1"/>
    <col min="9218" max="9218" width="80.19921875" style="1" bestFit="1" customWidth="1"/>
    <col min="9219" max="9219" width="12.59765625" style="1" bestFit="1" customWidth="1"/>
    <col min="9220" max="9220" width="13.19921875" style="1" customWidth="1"/>
    <col min="9221" max="9221" width="77.8984375" style="1" customWidth="1"/>
    <col min="9222" max="9222" width="0" style="1" hidden="1" customWidth="1"/>
    <col min="9223" max="9223" width="11.3984375" style="1" bestFit="1" customWidth="1"/>
    <col min="9224" max="9472" width="9.09765625" style="1"/>
    <col min="9473" max="9473" width="1.59765625" style="1" customWidth="1"/>
    <col min="9474" max="9474" width="80.19921875" style="1" bestFit="1" customWidth="1"/>
    <col min="9475" max="9475" width="12.59765625" style="1" bestFit="1" customWidth="1"/>
    <col min="9476" max="9476" width="13.19921875" style="1" customWidth="1"/>
    <col min="9477" max="9477" width="77.8984375" style="1" customWidth="1"/>
    <col min="9478" max="9478" width="0" style="1" hidden="1" customWidth="1"/>
    <col min="9479" max="9479" width="11.3984375" style="1" bestFit="1" customWidth="1"/>
    <col min="9480" max="9728" width="9.09765625" style="1"/>
    <col min="9729" max="9729" width="1.59765625" style="1" customWidth="1"/>
    <col min="9730" max="9730" width="80.19921875" style="1" bestFit="1" customWidth="1"/>
    <col min="9731" max="9731" width="12.59765625" style="1" bestFit="1" customWidth="1"/>
    <col min="9732" max="9732" width="13.19921875" style="1" customWidth="1"/>
    <col min="9733" max="9733" width="77.8984375" style="1" customWidth="1"/>
    <col min="9734" max="9734" width="0" style="1" hidden="1" customWidth="1"/>
    <col min="9735" max="9735" width="11.3984375" style="1" bestFit="1" customWidth="1"/>
    <col min="9736" max="9984" width="9.09765625" style="1"/>
    <col min="9985" max="9985" width="1.59765625" style="1" customWidth="1"/>
    <col min="9986" max="9986" width="80.19921875" style="1" bestFit="1" customWidth="1"/>
    <col min="9987" max="9987" width="12.59765625" style="1" bestFit="1" customWidth="1"/>
    <col min="9988" max="9988" width="13.19921875" style="1" customWidth="1"/>
    <col min="9989" max="9989" width="77.8984375" style="1" customWidth="1"/>
    <col min="9990" max="9990" width="0" style="1" hidden="1" customWidth="1"/>
    <col min="9991" max="9991" width="11.3984375" style="1" bestFit="1" customWidth="1"/>
    <col min="9992" max="10240" width="9.09765625" style="1"/>
    <col min="10241" max="10241" width="1.59765625" style="1" customWidth="1"/>
    <col min="10242" max="10242" width="80.19921875" style="1" bestFit="1" customWidth="1"/>
    <col min="10243" max="10243" width="12.59765625" style="1" bestFit="1" customWidth="1"/>
    <col min="10244" max="10244" width="13.19921875" style="1" customWidth="1"/>
    <col min="10245" max="10245" width="77.8984375" style="1" customWidth="1"/>
    <col min="10246" max="10246" width="0" style="1" hidden="1" customWidth="1"/>
    <col min="10247" max="10247" width="11.3984375" style="1" bestFit="1" customWidth="1"/>
    <col min="10248" max="10496" width="9.09765625" style="1"/>
    <col min="10497" max="10497" width="1.59765625" style="1" customWidth="1"/>
    <col min="10498" max="10498" width="80.19921875" style="1" bestFit="1" customWidth="1"/>
    <col min="10499" max="10499" width="12.59765625" style="1" bestFit="1" customWidth="1"/>
    <col min="10500" max="10500" width="13.19921875" style="1" customWidth="1"/>
    <col min="10501" max="10501" width="77.8984375" style="1" customWidth="1"/>
    <col min="10502" max="10502" width="0" style="1" hidden="1" customWidth="1"/>
    <col min="10503" max="10503" width="11.3984375" style="1" bestFit="1" customWidth="1"/>
    <col min="10504" max="10752" width="9.09765625" style="1"/>
    <col min="10753" max="10753" width="1.59765625" style="1" customWidth="1"/>
    <col min="10754" max="10754" width="80.19921875" style="1" bestFit="1" customWidth="1"/>
    <col min="10755" max="10755" width="12.59765625" style="1" bestFit="1" customWidth="1"/>
    <col min="10756" max="10756" width="13.19921875" style="1" customWidth="1"/>
    <col min="10757" max="10757" width="77.8984375" style="1" customWidth="1"/>
    <col min="10758" max="10758" width="0" style="1" hidden="1" customWidth="1"/>
    <col min="10759" max="10759" width="11.3984375" style="1" bestFit="1" customWidth="1"/>
    <col min="10760" max="11008" width="9.09765625" style="1"/>
    <col min="11009" max="11009" width="1.59765625" style="1" customWidth="1"/>
    <col min="11010" max="11010" width="80.19921875" style="1" bestFit="1" customWidth="1"/>
    <col min="11011" max="11011" width="12.59765625" style="1" bestFit="1" customWidth="1"/>
    <col min="11012" max="11012" width="13.19921875" style="1" customWidth="1"/>
    <col min="11013" max="11013" width="77.8984375" style="1" customWidth="1"/>
    <col min="11014" max="11014" width="0" style="1" hidden="1" customWidth="1"/>
    <col min="11015" max="11015" width="11.3984375" style="1" bestFit="1" customWidth="1"/>
    <col min="11016" max="11264" width="9.09765625" style="1"/>
    <col min="11265" max="11265" width="1.59765625" style="1" customWidth="1"/>
    <col min="11266" max="11266" width="80.19921875" style="1" bestFit="1" customWidth="1"/>
    <col min="11267" max="11267" width="12.59765625" style="1" bestFit="1" customWidth="1"/>
    <col min="11268" max="11268" width="13.19921875" style="1" customWidth="1"/>
    <col min="11269" max="11269" width="77.8984375" style="1" customWidth="1"/>
    <col min="11270" max="11270" width="0" style="1" hidden="1" customWidth="1"/>
    <col min="11271" max="11271" width="11.3984375" style="1" bestFit="1" customWidth="1"/>
    <col min="11272" max="11520" width="9.09765625" style="1"/>
    <col min="11521" max="11521" width="1.59765625" style="1" customWidth="1"/>
    <col min="11522" max="11522" width="80.19921875" style="1" bestFit="1" customWidth="1"/>
    <col min="11523" max="11523" width="12.59765625" style="1" bestFit="1" customWidth="1"/>
    <col min="11524" max="11524" width="13.19921875" style="1" customWidth="1"/>
    <col min="11525" max="11525" width="77.8984375" style="1" customWidth="1"/>
    <col min="11526" max="11526" width="0" style="1" hidden="1" customWidth="1"/>
    <col min="11527" max="11527" width="11.3984375" style="1" bestFit="1" customWidth="1"/>
    <col min="11528" max="11776" width="9.09765625" style="1"/>
    <col min="11777" max="11777" width="1.59765625" style="1" customWidth="1"/>
    <col min="11778" max="11778" width="80.19921875" style="1" bestFit="1" customWidth="1"/>
    <col min="11779" max="11779" width="12.59765625" style="1" bestFit="1" customWidth="1"/>
    <col min="11780" max="11780" width="13.19921875" style="1" customWidth="1"/>
    <col min="11781" max="11781" width="77.8984375" style="1" customWidth="1"/>
    <col min="11782" max="11782" width="0" style="1" hidden="1" customWidth="1"/>
    <col min="11783" max="11783" width="11.3984375" style="1" bestFit="1" customWidth="1"/>
    <col min="11784" max="12032" width="9.09765625" style="1"/>
    <col min="12033" max="12033" width="1.59765625" style="1" customWidth="1"/>
    <col min="12034" max="12034" width="80.19921875" style="1" bestFit="1" customWidth="1"/>
    <col min="12035" max="12035" width="12.59765625" style="1" bestFit="1" customWidth="1"/>
    <col min="12036" max="12036" width="13.19921875" style="1" customWidth="1"/>
    <col min="12037" max="12037" width="77.8984375" style="1" customWidth="1"/>
    <col min="12038" max="12038" width="0" style="1" hidden="1" customWidth="1"/>
    <col min="12039" max="12039" width="11.3984375" style="1" bestFit="1" customWidth="1"/>
    <col min="12040" max="12288" width="9.09765625" style="1"/>
    <col min="12289" max="12289" width="1.59765625" style="1" customWidth="1"/>
    <col min="12290" max="12290" width="80.19921875" style="1" bestFit="1" customWidth="1"/>
    <col min="12291" max="12291" width="12.59765625" style="1" bestFit="1" customWidth="1"/>
    <col min="12292" max="12292" width="13.19921875" style="1" customWidth="1"/>
    <col min="12293" max="12293" width="77.8984375" style="1" customWidth="1"/>
    <col min="12294" max="12294" width="0" style="1" hidden="1" customWidth="1"/>
    <col min="12295" max="12295" width="11.3984375" style="1" bestFit="1" customWidth="1"/>
    <col min="12296" max="12544" width="9.09765625" style="1"/>
    <col min="12545" max="12545" width="1.59765625" style="1" customWidth="1"/>
    <col min="12546" max="12546" width="80.19921875" style="1" bestFit="1" customWidth="1"/>
    <col min="12547" max="12547" width="12.59765625" style="1" bestFit="1" customWidth="1"/>
    <col min="12548" max="12548" width="13.19921875" style="1" customWidth="1"/>
    <col min="12549" max="12549" width="77.8984375" style="1" customWidth="1"/>
    <col min="12550" max="12550" width="0" style="1" hidden="1" customWidth="1"/>
    <col min="12551" max="12551" width="11.3984375" style="1" bestFit="1" customWidth="1"/>
    <col min="12552" max="12800" width="9.09765625" style="1"/>
    <col min="12801" max="12801" width="1.59765625" style="1" customWidth="1"/>
    <col min="12802" max="12802" width="80.19921875" style="1" bestFit="1" customWidth="1"/>
    <col min="12803" max="12803" width="12.59765625" style="1" bestFit="1" customWidth="1"/>
    <col min="12804" max="12804" width="13.19921875" style="1" customWidth="1"/>
    <col min="12805" max="12805" width="77.8984375" style="1" customWidth="1"/>
    <col min="12806" max="12806" width="0" style="1" hidden="1" customWidth="1"/>
    <col min="12807" max="12807" width="11.3984375" style="1" bestFit="1" customWidth="1"/>
    <col min="12808" max="13056" width="9.09765625" style="1"/>
    <col min="13057" max="13057" width="1.59765625" style="1" customWidth="1"/>
    <col min="13058" max="13058" width="80.19921875" style="1" bestFit="1" customWidth="1"/>
    <col min="13059" max="13059" width="12.59765625" style="1" bestFit="1" customWidth="1"/>
    <col min="13060" max="13060" width="13.19921875" style="1" customWidth="1"/>
    <col min="13061" max="13061" width="77.8984375" style="1" customWidth="1"/>
    <col min="13062" max="13062" width="0" style="1" hidden="1" customWidth="1"/>
    <col min="13063" max="13063" width="11.3984375" style="1" bestFit="1" customWidth="1"/>
    <col min="13064" max="13312" width="9.09765625" style="1"/>
    <col min="13313" max="13313" width="1.59765625" style="1" customWidth="1"/>
    <col min="13314" max="13314" width="80.19921875" style="1" bestFit="1" customWidth="1"/>
    <col min="13315" max="13315" width="12.59765625" style="1" bestFit="1" customWidth="1"/>
    <col min="13316" max="13316" width="13.19921875" style="1" customWidth="1"/>
    <col min="13317" max="13317" width="77.8984375" style="1" customWidth="1"/>
    <col min="13318" max="13318" width="0" style="1" hidden="1" customWidth="1"/>
    <col min="13319" max="13319" width="11.3984375" style="1" bestFit="1" customWidth="1"/>
    <col min="13320" max="13568" width="9.09765625" style="1"/>
    <col min="13569" max="13569" width="1.59765625" style="1" customWidth="1"/>
    <col min="13570" max="13570" width="80.19921875" style="1" bestFit="1" customWidth="1"/>
    <col min="13571" max="13571" width="12.59765625" style="1" bestFit="1" customWidth="1"/>
    <col min="13572" max="13572" width="13.19921875" style="1" customWidth="1"/>
    <col min="13573" max="13573" width="77.8984375" style="1" customWidth="1"/>
    <col min="13574" max="13574" width="0" style="1" hidden="1" customWidth="1"/>
    <col min="13575" max="13575" width="11.3984375" style="1" bestFit="1" customWidth="1"/>
    <col min="13576" max="13824" width="9.09765625" style="1"/>
    <col min="13825" max="13825" width="1.59765625" style="1" customWidth="1"/>
    <col min="13826" max="13826" width="80.19921875" style="1" bestFit="1" customWidth="1"/>
    <col min="13827" max="13827" width="12.59765625" style="1" bestFit="1" customWidth="1"/>
    <col min="13828" max="13828" width="13.19921875" style="1" customWidth="1"/>
    <col min="13829" max="13829" width="77.8984375" style="1" customWidth="1"/>
    <col min="13830" max="13830" width="0" style="1" hidden="1" customWidth="1"/>
    <col min="13831" max="13831" width="11.3984375" style="1" bestFit="1" customWidth="1"/>
    <col min="13832" max="14080" width="9.09765625" style="1"/>
    <col min="14081" max="14081" width="1.59765625" style="1" customWidth="1"/>
    <col min="14082" max="14082" width="80.19921875" style="1" bestFit="1" customWidth="1"/>
    <col min="14083" max="14083" width="12.59765625" style="1" bestFit="1" customWidth="1"/>
    <col min="14084" max="14084" width="13.19921875" style="1" customWidth="1"/>
    <col min="14085" max="14085" width="77.8984375" style="1" customWidth="1"/>
    <col min="14086" max="14086" width="0" style="1" hidden="1" customWidth="1"/>
    <col min="14087" max="14087" width="11.3984375" style="1" bestFit="1" customWidth="1"/>
    <col min="14088" max="14336" width="9.09765625" style="1"/>
    <col min="14337" max="14337" width="1.59765625" style="1" customWidth="1"/>
    <col min="14338" max="14338" width="80.19921875" style="1" bestFit="1" customWidth="1"/>
    <col min="14339" max="14339" width="12.59765625" style="1" bestFit="1" customWidth="1"/>
    <col min="14340" max="14340" width="13.19921875" style="1" customWidth="1"/>
    <col min="14341" max="14341" width="77.8984375" style="1" customWidth="1"/>
    <col min="14342" max="14342" width="0" style="1" hidden="1" customWidth="1"/>
    <col min="14343" max="14343" width="11.3984375" style="1" bestFit="1" customWidth="1"/>
    <col min="14344" max="14592" width="9.09765625" style="1"/>
    <col min="14593" max="14593" width="1.59765625" style="1" customWidth="1"/>
    <col min="14594" max="14594" width="80.19921875" style="1" bestFit="1" customWidth="1"/>
    <col min="14595" max="14595" width="12.59765625" style="1" bestFit="1" customWidth="1"/>
    <col min="14596" max="14596" width="13.19921875" style="1" customWidth="1"/>
    <col min="14597" max="14597" width="77.8984375" style="1" customWidth="1"/>
    <col min="14598" max="14598" width="0" style="1" hidden="1" customWidth="1"/>
    <col min="14599" max="14599" width="11.3984375" style="1" bestFit="1" customWidth="1"/>
    <col min="14600" max="14848" width="9.09765625" style="1"/>
    <col min="14849" max="14849" width="1.59765625" style="1" customWidth="1"/>
    <col min="14850" max="14850" width="80.19921875" style="1" bestFit="1" customWidth="1"/>
    <col min="14851" max="14851" width="12.59765625" style="1" bestFit="1" customWidth="1"/>
    <col min="14852" max="14852" width="13.19921875" style="1" customWidth="1"/>
    <col min="14853" max="14853" width="77.8984375" style="1" customWidth="1"/>
    <col min="14854" max="14854" width="0" style="1" hidden="1" customWidth="1"/>
    <col min="14855" max="14855" width="11.3984375" style="1" bestFit="1" customWidth="1"/>
    <col min="14856" max="15104" width="9.09765625" style="1"/>
    <col min="15105" max="15105" width="1.59765625" style="1" customWidth="1"/>
    <col min="15106" max="15106" width="80.19921875" style="1" bestFit="1" customWidth="1"/>
    <col min="15107" max="15107" width="12.59765625" style="1" bestFit="1" customWidth="1"/>
    <col min="15108" max="15108" width="13.19921875" style="1" customWidth="1"/>
    <col min="15109" max="15109" width="77.8984375" style="1" customWidth="1"/>
    <col min="15110" max="15110" width="0" style="1" hidden="1" customWidth="1"/>
    <col min="15111" max="15111" width="11.3984375" style="1" bestFit="1" customWidth="1"/>
    <col min="15112" max="15360" width="9.09765625" style="1"/>
    <col min="15361" max="15361" width="1.59765625" style="1" customWidth="1"/>
    <col min="15362" max="15362" width="80.19921875" style="1" bestFit="1" customWidth="1"/>
    <col min="15363" max="15363" width="12.59765625" style="1" bestFit="1" customWidth="1"/>
    <col min="15364" max="15364" width="13.19921875" style="1" customWidth="1"/>
    <col min="15365" max="15365" width="77.8984375" style="1" customWidth="1"/>
    <col min="15366" max="15366" width="0" style="1" hidden="1" customWidth="1"/>
    <col min="15367" max="15367" width="11.3984375" style="1" bestFit="1" customWidth="1"/>
    <col min="15368" max="15616" width="9.09765625" style="1"/>
    <col min="15617" max="15617" width="1.59765625" style="1" customWidth="1"/>
    <col min="15618" max="15618" width="80.19921875" style="1" bestFit="1" customWidth="1"/>
    <col min="15619" max="15619" width="12.59765625" style="1" bestFit="1" customWidth="1"/>
    <col min="15620" max="15620" width="13.19921875" style="1" customWidth="1"/>
    <col min="15621" max="15621" width="77.8984375" style="1" customWidth="1"/>
    <col min="15622" max="15622" width="0" style="1" hidden="1" customWidth="1"/>
    <col min="15623" max="15623" width="11.3984375" style="1" bestFit="1" customWidth="1"/>
    <col min="15624" max="15872" width="9.09765625" style="1"/>
    <col min="15873" max="15873" width="1.59765625" style="1" customWidth="1"/>
    <col min="15874" max="15874" width="80.19921875" style="1" bestFit="1" customWidth="1"/>
    <col min="15875" max="15875" width="12.59765625" style="1" bestFit="1" customWidth="1"/>
    <col min="15876" max="15876" width="13.19921875" style="1" customWidth="1"/>
    <col min="15877" max="15877" width="77.8984375" style="1" customWidth="1"/>
    <col min="15878" max="15878" width="0" style="1" hidden="1" customWidth="1"/>
    <col min="15879" max="15879" width="11.3984375" style="1" bestFit="1" customWidth="1"/>
    <col min="15880" max="16128" width="9.09765625" style="1"/>
    <col min="16129" max="16129" width="1.59765625" style="1" customWidth="1"/>
    <col min="16130" max="16130" width="80.19921875" style="1" bestFit="1" customWidth="1"/>
    <col min="16131" max="16131" width="12.59765625" style="1" bestFit="1" customWidth="1"/>
    <col min="16132" max="16132" width="13.19921875" style="1" customWidth="1"/>
    <col min="16133" max="16133" width="77.8984375" style="1" customWidth="1"/>
    <col min="16134" max="16134" width="0" style="1" hidden="1" customWidth="1"/>
    <col min="16135" max="16135" width="11.3984375" style="1" bestFit="1" customWidth="1"/>
    <col min="16136" max="16384" width="9.09765625" style="1"/>
  </cols>
  <sheetData>
    <row r="1" spans="2:5" s="102" customFormat="1" ht="21.75" customHeight="1" x14ac:dyDescent="0.75">
      <c r="B1" s="317" t="s">
        <v>132</v>
      </c>
      <c r="C1" s="317"/>
      <c r="D1" s="317"/>
      <c r="E1" s="317"/>
    </row>
    <row r="2" spans="2:5" ht="20.149999999999999" customHeight="1" x14ac:dyDescent="0.4">
      <c r="B2" s="2"/>
      <c r="E2" s="3" t="s">
        <v>0</v>
      </c>
    </row>
    <row r="3" spans="2:5" x14ac:dyDescent="0.4">
      <c r="B3" s="39" t="s">
        <v>1</v>
      </c>
      <c r="C3" s="39" t="s">
        <v>2</v>
      </c>
      <c r="D3" s="305" t="s">
        <v>3</v>
      </c>
      <c r="E3" s="305"/>
    </row>
    <row r="4" spans="2:5" x14ac:dyDescent="0.4">
      <c r="B4" s="40" t="s">
        <v>4</v>
      </c>
      <c r="C4" s="41"/>
      <c r="D4" s="42"/>
      <c r="E4" s="37"/>
    </row>
    <row r="5" spans="2:5" s="2" customFormat="1" ht="20.5" hidden="1" x14ac:dyDescent="0.45">
      <c r="B5" s="29" t="s">
        <v>5</v>
      </c>
      <c r="C5" s="19"/>
      <c r="D5" s="45">
        <v>6732000</v>
      </c>
      <c r="E5" s="46"/>
    </row>
    <row r="6" spans="2:5" hidden="1" x14ac:dyDescent="0.4">
      <c r="B6" s="29" t="s">
        <v>6</v>
      </c>
      <c r="C6" s="33"/>
      <c r="D6" s="78"/>
      <c r="E6" s="13"/>
    </row>
    <row r="7" spans="2:5" s="2" customFormat="1" hidden="1" x14ac:dyDescent="0.4">
      <c r="B7" s="29" t="s">
        <v>7</v>
      </c>
      <c r="C7" s="19">
        <f>C9+C19+C35</f>
        <v>1235200</v>
      </c>
      <c r="D7" s="47"/>
      <c r="E7" s="30"/>
    </row>
    <row r="8" spans="2:5" hidden="1" x14ac:dyDescent="0.4">
      <c r="B8" s="29" t="s">
        <v>6</v>
      </c>
      <c r="C8" s="33"/>
      <c r="D8" s="78"/>
      <c r="E8" s="13"/>
    </row>
    <row r="9" spans="2:5" s="2" customFormat="1" hidden="1" x14ac:dyDescent="0.4">
      <c r="B9" s="29" t="s">
        <v>8</v>
      </c>
      <c r="C9" s="19">
        <f>C14</f>
        <v>24000</v>
      </c>
      <c r="D9" s="47"/>
      <c r="E9" s="30"/>
    </row>
    <row r="10" spans="2:5" hidden="1" x14ac:dyDescent="0.4">
      <c r="B10" s="29" t="s">
        <v>9</v>
      </c>
      <c r="C10" s="33"/>
      <c r="D10" s="78"/>
      <c r="E10" s="13"/>
    </row>
    <row r="11" spans="2:5" hidden="1" x14ac:dyDescent="0.4">
      <c r="B11" s="29" t="s">
        <v>10</v>
      </c>
      <c r="C11" s="33"/>
      <c r="D11" s="78"/>
      <c r="E11" s="13"/>
    </row>
    <row r="12" spans="2:5" hidden="1" x14ac:dyDescent="0.4">
      <c r="B12" s="29" t="s">
        <v>11</v>
      </c>
      <c r="C12" s="33"/>
      <c r="D12" s="48"/>
      <c r="E12" s="13"/>
    </row>
    <row r="13" spans="2:5" hidden="1" x14ac:dyDescent="0.4">
      <c r="B13" s="29" t="s">
        <v>12</v>
      </c>
      <c r="C13" s="33"/>
      <c r="D13" s="48"/>
      <c r="E13" s="13"/>
    </row>
    <row r="14" spans="2:5" s="2" customFormat="1" hidden="1" x14ac:dyDescent="0.4">
      <c r="B14" s="29" t="s">
        <v>13</v>
      </c>
      <c r="C14" s="19">
        <f>C15+C16</f>
        <v>24000</v>
      </c>
      <c r="D14" s="49"/>
      <c r="E14" s="30"/>
    </row>
    <row r="15" spans="2:5" hidden="1" x14ac:dyDescent="0.4">
      <c r="B15" s="14" t="s">
        <v>14</v>
      </c>
      <c r="C15" s="28">
        <v>12000</v>
      </c>
      <c r="D15" s="48" t="s">
        <v>15</v>
      </c>
      <c r="E15" s="13"/>
    </row>
    <row r="16" spans="2:5" hidden="1" x14ac:dyDescent="0.4">
      <c r="B16" s="14" t="s">
        <v>16</v>
      </c>
      <c r="C16" s="28">
        <f>C17+C18</f>
        <v>12000</v>
      </c>
      <c r="D16" s="48"/>
      <c r="E16" s="13"/>
    </row>
    <row r="17" spans="2:5" hidden="1" x14ac:dyDescent="0.4">
      <c r="B17" s="14"/>
      <c r="C17" s="28">
        <v>9000</v>
      </c>
      <c r="D17" s="48" t="s">
        <v>17</v>
      </c>
      <c r="E17" s="13"/>
    </row>
    <row r="18" spans="2:5" hidden="1" x14ac:dyDescent="0.4">
      <c r="B18" s="12"/>
      <c r="C18" s="28">
        <v>3000</v>
      </c>
      <c r="D18" s="48" t="s">
        <v>18</v>
      </c>
      <c r="E18" s="13"/>
    </row>
    <row r="19" spans="2:5" s="2" customFormat="1" hidden="1" x14ac:dyDescent="0.4">
      <c r="B19" s="29" t="s">
        <v>19</v>
      </c>
      <c r="C19" s="19">
        <f>C23+C26+C32</f>
        <v>311200</v>
      </c>
      <c r="D19" s="47"/>
      <c r="E19" s="30"/>
    </row>
    <row r="20" spans="2:5" hidden="1" x14ac:dyDescent="0.4">
      <c r="B20" s="29" t="s">
        <v>20</v>
      </c>
      <c r="C20" s="33"/>
      <c r="D20" s="78"/>
      <c r="E20" s="13"/>
    </row>
    <row r="21" spans="2:5" hidden="1" x14ac:dyDescent="0.4">
      <c r="B21" s="29" t="s">
        <v>11</v>
      </c>
      <c r="C21" s="33"/>
      <c r="D21" s="48"/>
      <c r="E21" s="13"/>
    </row>
    <row r="22" spans="2:5" hidden="1" x14ac:dyDescent="0.4">
      <c r="B22" s="29" t="s">
        <v>12</v>
      </c>
      <c r="C22" s="33"/>
      <c r="D22" s="48"/>
      <c r="E22" s="13"/>
    </row>
    <row r="23" spans="2:5" s="2" customFormat="1" hidden="1" x14ac:dyDescent="0.4">
      <c r="B23" s="29" t="s">
        <v>21</v>
      </c>
      <c r="C23" s="50">
        <f>C24+C25</f>
        <v>91200</v>
      </c>
      <c r="D23" s="49"/>
      <c r="E23" s="30"/>
    </row>
    <row r="24" spans="2:5" hidden="1" x14ac:dyDescent="0.4">
      <c r="B24" s="14" t="s">
        <v>22</v>
      </c>
      <c r="C24" s="28">
        <v>43200</v>
      </c>
      <c r="D24" s="48" t="s">
        <v>23</v>
      </c>
      <c r="E24" s="13"/>
    </row>
    <row r="25" spans="2:5" hidden="1" x14ac:dyDescent="0.4">
      <c r="B25" s="29"/>
      <c r="C25" s="28">
        <v>48000</v>
      </c>
      <c r="D25" s="48" t="s">
        <v>24</v>
      </c>
      <c r="E25" s="13"/>
    </row>
    <row r="26" spans="2:5" s="2" customFormat="1" hidden="1" x14ac:dyDescent="0.4">
      <c r="B26" s="29" t="s">
        <v>25</v>
      </c>
      <c r="C26" s="51">
        <f>C27+C29</f>
        <v>210000</v>
      </c>
      <c r="D26" s="49"/>
      <c r="E26" s="30"/>
    </row>
    <row r="27" spans="2:5" hidden="1" x14ac:dyDescent="0.4">
      <c r="B27" s="14" t="s">
        <v>26</v>
      </c>
      <c r="C27" s="51">
        <f>C28</f>
        <v>30000</v>
      </c>
      <c r="D27" s="48"/>
      <c r="E27" s="13"/>
    </row>
    <row r="28" spans="2:5" hidden="1" x14ac:dyDescent="0.4">
      <c r="B28" s="14"/>
      <c r="C28" s="32">
        <v>30000</v>
      </c>
      <c r="D28" s="48" t="s">
        <v>27</v>
      </c>
      <c r="E28" s="13"/>
    </row>
    <row r="29" spans="2:5" hidden="1" x14ac:dyDescent="0.4">
      <c r="B29" s="14" t="s">
        <v>28</v>
      </c>
      <c r="C29" s="51">
        <f>C30+C31</f>
        <v>180000</v>
      </c>
      <c r="D29" s="48"/>
      <c r="E29" s="13"/>
    </row>
    <row r="30" spans="2:5" hidden="1" x14ac:dyDescent="0.4">
      <c r="B30" s="14"/>
      <c r="C30" s="32">
        <v>135000</v>
      </c>
      <c r="D30" s="48" t="s">
        <v>29</v>
      </c>
      <c r="E30" s="13"/>
    </row>
    <row r="31" spans="2:5" hidden="1" x14ac:dyDescent="0.4">
      <c r="B31" s="14"/>
      <c r="C31" s="52">
        <v>45000</v>
      </c>
      <c r="D31" s="48" t="s">
        <v>30</v>
      </c>
      <c r="E31" s="13"/>
    </row>
    <row r="32" spans="2:5" s="2" customFormat="1" ht="21" hidden="1" customHeight="1" x14ac:dyDescent="0.4">
      <c r="B32" s="29" t="s">
        <v>31</v>
      </c>
      <c r="C32" s="19">
        <f>C33</f>
        <v>10000</v>
      </c>
      <c r="D32" s="49"/>
      <c r="E32" s="30"/>
    </row>
    <row r="33" spans="2:5" ht="21" hidden="1" customHeight="1" x14ac:dyDescent="0.4">
      <c r="B33" s="14" t="s">
        <v>32</v>
      </c>
      <c r="C33" s="28">
        <v>10000</v>
      </c>
      <c r="D33" s="48" t="s">
        <v>33</v>
      </c>
      <c r="E33" s="13"/>
    </row>
    <row r="34" spans="2:5" ht="21" hidden="1" customHeight="1" x14ac:dyDescent="0.4">
      <c r="B34" s="14"/>
      <c r="C34" s="53"/>
      <c r="D34" s="48"/>
      <c r="E34" s="13"/>
    </row>
    <row r="35" spans="2:5" s="2" customFormat="1" hidden="1" x14ac:dyDescent="0.4">
      <c r="B35" s="29" t="s">
        <v>34</v>
      </c>
      <c r="C35" s="19">
        <f>C38+C40</f>
        <v>900000</v>
      </c>
      <c r="D35" s="47"/>
      <c r="E35" s="30"/>
    </row>
    <row r="36" spans="2:5" hidden="1" x14ac:dyDescent="0.4">
      <c r="B36" s="29" t="s">
        <v>11</v>
      </c>
      <c r="C36" s="33"/>
      <c r="D36" s="48"/>
      <c r="E36" s="13"/>
    </row>
    <row r="37" spans="2:5" hidden="1" x14ac:dyDescent="0.4">
      <c r="B37" s="29" t="s">
        <v>12</v>
      </c>
      <c r="C37" s="33"/>
      <c r="D37" s="48"/>
      <c r="E37" s="13"/>
    </row>
    <row r="38" spans="2:5" s="2" customFormat="1" hidden="1" x14ac:dyDescent="0.4">
      <c r="B38" s="29" t="s">
        <v>21</v>
      </c>
      <c r="C38" s="50">
        <f>C39</f>
        <v>300000</v>
      </c>
      <c r="D38" s="49"/>
      <c r="E38" s="30"/>
    </row>
    <row r="39" spans="2:5" s="2" customFormat="1" hidden="1" x14ac:dyDescent="0.4">
      <c r="B39" s="14" t="s">
        <v>35</v>
      </c>
      <c r="C39" s="28">
        <v>300000</v>
      </c>
      <c r="D39" s="48" t="s">
        <v>36</v>
      </c>
      <c r="E39" s="13"/>
    </row>
    <row r="40" spans="2:5" s="2" customFormat="1" hidden="1" x14ac:dyDescent="0.4">
      <c r="B40" s="29" t="s">
        <v>37</v>
      </c>
      <c r="C40" s="50">
        <f>C42</f>
        <v>600000</v>
      </c>
      <c r="D40" s="49"/>
      <c r="E40" s="30"/>
    </row>
    <row r="41" spans="2:5" hidden="1" x14ac:dyDescent="0.4">
      <c r="B41" s="14" t="s">
        <v>38</v>
      </c>
      <c r="C41" s="32"/>
      <c r="D41" s="48"/>
      <c r="E41" s="13"/>
    </row>
    <row r="42" spans="2:5" hidden="1" x14ac:dyDescent="0.4">
      <c r="B42" s="14"/>
      <c r="C42" s="32">
        <v>600000</v>
      </c>
      <c r="D42" s="48" t="s">
        <v>39</v>
      </c>
      <c r="E42" s="13"/>
    </row>
    <row r="43" spans="2:5" hidden="1" x14ac:dyDescent="0.4">
      <c r="B43" s="14"/>
      <c r="C43" s="32"/>
      <c r="D43" s="48"/>
      <c r="E43" s="13"/>
    </row>
    <row r="44" spans="2:5" hidden="1" x14ac:dyDescent="0.4">
      <c r="B44" s="14"/>
      <c r="C44" s="32"/>
      <c r="D44" s="48"/>
      <c r="E44" s="13"/>
    </row>
    <row r="45" spans="2:5" hidden="1" x14ac:dyDescent="0.4">
      <c r="B45" s="14"/>
      <c r="C45" s="32"/>
      <c r="D45" s="48"/>
      <c r="E45" s="13"/>
    </row>
    <row r="46" spans="2:5" ht="21" hidden="1" customHeight="1" x14ac:dyDescent="0.4">
      <c r="B46" s="14"/>
      <c r="C46" s="53"/>
      <c r="D46" s="48"/>
      <c r="E46" s="13"/>
    </row>
    <row r="47" spans="2:5" s="2" customFormat="1" hidden="1" x14ac:dyDescent="0.4">
      <c r="B47" s="29" t="s">
        <v>40</v>
      </c>
      <c r="C47" s="19"/>
      <c r="D47" s="47"/>
      <c r="E47" s="30"/>
    </row>
    <row r="48" spans="2:5" hidden="1" x14ac:dyDescent="0.4">
      <c r="B48" s="29" t="s">
        <v>41</v>
      </c>
      <c r="C48" s="33"/>
      <c r="D48" s="78"/>
      <c r="E48" s="13"/>
    </row>
    <row r="49" spans="2:5" s="2" customFormat="1" hidden="1" x14ac:dyDescent="0.4">
      <c r="B49" s="29" t="s">
        <v>42</v>
      </c>
      <c r="C49" s="19">
        <f>C53+C55</f>
        <v>1110000</v>
      </c>
      <c r="D49" s="47"/>
      <c r="E49" s="30"/>
    </row>
    <row r="50" spans="2:5" hidden="1" x14ac:dyDescent="0.4">
      <c r="B50" s="29" t="s">
        <v>43</v>
      </c>
      <c r="C50" s="33"/>
      <c r="D50" s="78"/>
      <c r="E50" s="13"/>
    </row>
    <row r="51" spans="2:5" hidden="1" x14ac:dyDescent="0.4">
      <c r="B51" s="29" t="s">
        <v>11</v>
      </c>
      <c r="C51" s="33"/>
      <c r="D51" s="48"/>
      <c r="E51" s="13"/>
    </row>
    <row r="52" spans="2:5" hidden="1" x14ac:dyDescent="0.4">
      <c r="B52" s="29" t="s">
        <v>12</v>
      </c>
      <c r="C52" s="33"/>
      <c r="D52" s="48"/>
      <c r="E52" s="13"/>
    </row>
    <row r="53" spans="2:5" s="2" customFormat="1" hidden="1" x14ac:dyDescent="0.4">
      <c r="B53" s="29" t="s">
        <v>21</v>
      </c>
      <c r="C53" s="50">
        <f>C54</f>
        <v>360000</v>
      </c>
      <c r="D53" s="49"/>
      <c r="E53" s="30"/>
    </row>
    <row r="54" spans="2:5" hidden="1" x14ac:dyDescent="0.4">
      <c r="B54" s="14" t="s">
        <v>22</v>
      </c>
      <c r="C54" s="28">
        <v>360000</v>
      </c>
      <c r="D54" s="48" t="s">
        <v>44</v>
      </c>
      <c r="E54" s="13"/>
    </row>
    <row r="55" spans="2:5" s="2" customFormat="1" hidden="1" x14ac:dyDescent="0.4">
      <c r="B55" s="29" t="s">
        <v>25</v>
      </c>
      <c r="C55" s="51">
        <f>C56+C58</f>
        <v>750000</v>
      </c>
      <c r="D55" s="49"/>
      <c r="E55" s="30"/>
    </row>
    <row r="56" spans="2:5" hidden="1" x14ac:dyDescent="0.4">
      <c r="B56" s="14" t="s">
        <v>45</v>
      </c>
      <c r="C56" s="51">
        <f>C57</f>
        <v>150000</v>
      </c>
      <c r="D56" s="48"/>
      <c r="E56" s="13"/>
    </row>
    <row r="57" spans="2:5" hidden="1" x14ac:dyDescent="0.4">
      <c r="B57" s="14"/>
      <c r="C57" s="32">
        <v>150000</v>
      </c>
      <c r="D57" s="48" t="s">
        <v>46</v>
      </c>
      <c r="E57" s="13"/>
    </row>
    <row r="58" spans="2:5" hidden="1" x14ac:dyDescent="0.4">
      <c r="B58" s="14" t="s">
        <v>47</v>
      </c>
      <c r="C58" s="51">
        <f>C59+C60</f>
        <v>600000</v>
      </c>
      <c r="D58" s="48"/>
      <c r="E58" s="13"/>
    </row>
    <row r="59" spans="2:5" hidden="1" x14ac:dyDescent="0.4">
      <c r="B59" s="14"/>
      <c r="C59" s="32">
        <v>450000</v>
      </c>
      <c r="D59" s="48" t="s">
        <v>48</v>
      </c>
      <c r="E59" s="13"/>
    </row>
    <row r="60" spans="2:5" hidden="1" x14ac:dyDescent="0.4">
      <c r="B60" s="14"/>
      <c r="C60" s="52">
        <v>150000</v>
      </c>
      <c r="D60" s="48" t="s">
        <v>49</v>
      </c>
      <c r="E60" s="13"/>
    </row>
    <row r="61" spans="2:5" s="2" customFormat="1" hidden="1" x14ac:dyDescent="0.4">
      <c r="B61" s="29" t="s">
        <v>50</v>
      </c>
      <c r="C61" s="54">
        <f>C64</f>
        <v>750000</v>
      </c>
      <c r="D61" s="47"/>
      <c r="E61" s="30"/>
    </row>
    <row r="62" spans="2:5" hidden="1" x14ac:dyDescent="0.4">
      <c r="B62" s="29" t="s">
        <v>11</v>
      </c>
      <c r="C62" s="33"/>
      <c r="D62" s="48"/>
      <c r="E62" s="13"/>
    </row>
    <row r="63" spans="2:5" hidden="1" x14ac:dyDescent="0.4">
      <c r="B63" s="29" t="s">
        <v>12</v>
      </c>
      <c r="C63" s="33"/>
      <c r="D63" s="48"/>
      <c r="E63" s="13"/>
    </row>
    <row r="64" spans="2:5" s="2" customFormat="1" hidden="1" x14ac:dyDescent="0.4">
      <c r="B64" s="29" t="s">
        <v>51</v>
      </c>
      <c r="C64" s="50">
        <f>C65</f>
        <v>750000</v>
      </c>
      <c r="D64" s="49"/>
      <c r="E64" s="30"/>
    </row>
    <row r="65" spans="2:5" hidden="1" x14ac:dyDescent="0.4">
      <c r="B65" s="14" t="s">
        <v>38</v>
      </c>
      <c r="C65" s="32">
        <f>C66+C67</f>
        <v>750000</v>
      </c>
      <c r="D65" s="48"/>
      <c r="E65" s="13"/>
    </row>
    <row r="66" spans="2:5" hidden="1" x14ac:dyDescent="0.4">
      <c r="B66" s="14"/>
      <c r="C66" s="32">
        <v>600000</v>
      </c>
      <c r="D66" s="48" t="s">
        <v>52</v>
      </c>
      <c r="E66" s="13"/>
    </row>
    <row r="67" spans="2:5" hidden="1" x14ac:dyDescent="0.4">
      <c r="B67" s="14"/>
      <c r="C67" s="52">
        <v>150000</v>
      </c>
      <c r="D67" s="48" t="s">
        <v>53</v>
      </c>
      <c r="E67" s="13"/>
    </row>
    <row r="68" spans="2:5" s="2" customFormat="1" hidden="1" x14ac:dyDescent="0.4">
      <c r="B68" s="29" t="s">
        <v>54</v>
      </c>
      <c r="C68" s="54">
        <f>C72</f>
        <v>59400</v>
      </c>
      <c r="D68" s="47"/>
      <c r="E68" s="30"/>
    </row>
    <row r="69" spans="2:5" s="2" customFormat="1" hidden="1" x14ac:dyDescent="0.4">
      <c r="B69" s="29" t="s">
        <v>55</v>
      </c>
      <c r="C69" s="19"/>
      <c r="D69" s="47"/>
      <c r="E69" s="30"/>
    </row>
    <row r="70" spans="2:5" hidden="1" x14ac:dyDescent="0.4">
      <c r="B70" s="29" t="s">
        <v>11</v>
      </c>
      <c r="C70" s="33"/>
      <c r="D70" s="48"/>
      <c r="E70" s="13"/>
    </row>
    <row r="71" spans="2:5" hidden="1" x14ac:dyDescent="0.4">
      <c r="B71" s="29" t="s">
        <v>12</v>
      </c>
      <c r="C71" s="33"/>
      <c r="D71" s="48"/>
      <c r="E71" s="13"/>
    </row>
    <row r="72" spans="2:5" s="2" customFormat="1" hidden="1" x14ac:dyDescent="0.4">
      <c r="B72" s="29" t="s">
        <v>51</v>
      </c>
      <c r="C72" s="50">
        <f>C73</f>
        <v>59400</v>
      </c>
      <c r="D72" s="49"/>
      <c r="E72" s="30"/>
    </row>
    <row r="73" spans="2:5" hidden="1" x14ac:dyDescent="0.4">
      <c r="B73" s="14" t="s">
        <v>56</v>
      </c>
      <c r="C73" s="32">
        <f>C74+C75</f>
        <v>59400</v>
      </c>
      <c r="D73" s="48"/>
      <c r="E73" s="13"/>
    </row>
    <row r="74" spans="2:5" hidden="1" x14ac:dyDescent="0.4">
      <c r="B74" s="14"/>
      <c r="C74" s="32">
        <v>45000</v>
      </c>
      <c r="D74" s="48" t="s">
        <v>57</v>
      </c>
      <c r="E74" s="13"/>
    </row>
    <row r="75" spans="2:5" hidden="1" x14ac:dyDescent="0.4">
      <c r="B75" s="14"/>
      <c r="C75" s="52">
        <v>14400</v>
      </c>
      <c r="D75" s="48" t="s">
        <v>58</v>
      </c>
      <c r="E75" s="13"/>
    </row>
    <row r="76" spans="2:5" s="2" customFormat="1" hidden="1" x14ac:dyDescent="0.4">
      <c r="B76" s="29" t="s">
        <v>59</v>
      </c>
      <c r="C76" s="54">
        <f>C80+C82+C91</f>
        <v>0</v>
      </c>
      <c r="D76" s="47"/>
      <c r="E76" s="30"/>
    </row>
    <row r="77" spans="2:5" s="2" customFormat="1" hidden="1" x14ac:dyDescent="0.4">
      <c r="B77" s="29" t="s">
        <v>60</v>
      </c>
      <c r="C77" s="19"/>
      <c r="D77" s="47"/>
      <c r="E77" s="30"/>
    </row>
    <row r="78" spans="2:5" hidden="1" x14ac:dyDescent="0.4">
      <c r="B78" s="29" t="s">
        <v>11</v>
      </c>
      <c r="C78" s="33"/>
      <c r="D78" s="48"/>
      <c r="E78" s="13"/>
    </row>
    <row r="79" spans="2:5" hidden="1" x14ac:dyDescent="0.4">
      <c r="B79" s="29" t="s">
        <v>12</v>
      </c>
      <c r="C79" s="33"/>
      <c r="D79" s="48"/>
      <c r="E79" s="13"/>
    </row>
    <row r="80" spans="2:5" s="2" customFormat="1" hidden="1" x14ac:dyDescent="0.4">
      <c r="B80" s="29" t="s">
        <v>61</v>
      </c>
      <c r="C80" s="50">
        <f>C81</f>
        <v>0</v>
      </c>
      <c r="D80" s="49"/>
      <c r="E80" s="30"/>
    </row>
    <row r="81" spans="2:5" hidden="1" x14ac:dyDescent="0.4">
      <c r="B81" s="14" t="s">
        <v>62</v>
      </c>
      <c r="C81" s="32"/>
      <c r="D81" s="48" t="s">
        <v>63</v>
      </c>
      <c r="E81" s="13"/>
    </row>
    <row r="82" spans="2:5" hidden="1" x14ac:dyDescent="0.4">
      <c r="B82" s="29" t="s">
        <v>25</v>
      </c>
      <c r="C82" s="51">
        <f>C83+C86</f>
        <v>0</v>
      </c>
      <c r="D82" s="48"/>
      <c r="E82" s="13"/>
    </row>
    <row r="83" spans="2:5" hidden="1" x14ac:dyDescent="0.4">
      <c r="B83" s="14" t="s">
        <v>64</v>
      </c>
      <c r="C83" s="32">
        <f>C84+C85</f>
        <v>0</v>
      </c>
      <c r="D83" s="48"/>
      <c r="E83" s="13"/>
    </row>
    <row r="84" spans="2:5" hidden="1" x14ac:dyDescent="0.4">
      <c r="B84" s="14"/>
      <c r="C84" s="32"/>
      <c r="D84" s="48" t="s">
        <v>65</v>
      </c>
      <c r="E84" s="13"/>
    </row>
    <row r="85" spans="2:5" hidden="1" x14ac:dyDescent="0.4">
      <c r="B85" s="14"/>
      <c r="C85" s="32"/>
      <c r="D85" s="48" t="s">
        <v>66</v>
      </c>
      <c r="E85" s="13"/>
    </row>
    <row r="86" spans="2:5" hidden="1" x14ac:dyDescent="0.4">
      <c r="B86" s="14" t="s">
        <v>67</v>
      </c>
      <c r="C86" s="32">
        <f>C87+C88+C89+C90</f>
        <v>0</v>
      </c>
      <c r="D86" s="48"/>
      <c r="E86" s="13"/>
    </row>
    <row r="87" spans="2:5" hidden="1" x14ac:dyDescent="0.4">
      <c r="B87" s="14"/>
      <c r="C87" s="32"/>
      <c r="D87" s="48" t="s">
        <v>68</v>
      </c>
      <c r="E87" s="13"/>
    </row>
    <row r="88" spans="2:5" hidden="1" x14ac:dyDescent="0.4">
      <c r="B88" s="14"/>
      <c r="C88" s="32"/>
      <c r="D88" s="48" t="s">
        <v>69</v>
      </c>
      <c r="E88" s="13"/>
    </row>
    <row r="89" spans="2:5" hidden="1" x14ac:dyDescent="0.4">
      <c r="B89" s="14"/>
      <c r="C89" s="32"/>
      <c r="D89" s="48" t="s">
        <v>70</v>
      </c>
      <c r="E89" s="13"/>
    </row>
    <row r="90" spans="2:5" hidden="1" x14ac:dyDescent="0.4">
      <c r="B90" s="14"/>
      <c r="C90" s="32"/>
      <c r="D90" s="48" t="s">
        <v>71</v>
      </c>
      <c r="E90" s="13"/>
    </row>
    <row r="91" spans="2:5" hidden="1" x14ac:dyDescent="0.4">
      <c r="B91" s="29" t="s">
        <v>31</v>
      </c>
      <c r="C91" s="51">
        <f>C92+C94</f>
        <v>0</v>
      </c>
      <c r="D91" s="48"/>
      <c r="E91" s="13"/>
    </row>
    <row r="92" spans="2:5" hidden="1" x14ac:dyDescent="0.4">
      <c r="B92" s="14" t="s">
        <v>32</v>
      </c>
      <c r="C92" s="32">
        <f>C93</f>
        <v>0</v>
      </c>
      <c r="D92" s="48"/>
      <c r="E92" s="13"/>
    </row>
    <row r="93" spans="2:5" hidden="1" x14ac:dyDescent="0.4">
      <c r="B93" s="14"/>
      <c r="C93" s="32"/>
      <c r="D93" s="48" t="s">
        <v>72</v>
      </c>
      <c r="E93" s="31"/>
    </row>
    <row r="94" spans="2:5" hidden="1" x14ac:dyDescent="0.4">
      <c r="B94" s="14" t="s">
        <v>73</v>
      </c>
      <c r="C94" s="32">
        <f>C95</f>
        <v>0</v>
      </c>
      <c r="D94" s="48"/>
      <c r="E94" s="31"/>
    </row>
    <row r="95" spans="2:5" hidden="1" x14ac:dyDescent="0.4">
      <c r="B95" s="14"/>
      <c r="C95" s="32"/>
      <c r="D95" s="48" t="s">
        <v>74</v>
      </c>
      <c r="E95" s="13"/>
    </row>
    <row r="96" spans="2:5" s="2" customFormat="1" hidden="1" x14ac:dyDescent="0.4">
      <c r="B96" s="29" t="s">
        <v>75</v>
      </c>
      <c r="C96" s="19"/>
      <c r="D96" s="47"/>
      <c r="E96" s="30"/>
    </row>
    <row r="97" spans="2:5" hidden="1" x14ac:dyDescent="0.4">
      <c r="B97" s="29" t="s">
        <v>41</v>
      </c>
      <c r="C97" s="33"/>
      <c r="D97" s="78"/>
      <c r="E97" s="13"/>
    </row>
    <row r="98" spans="2:5" s="2" customFormat="1" hidden="1" x14ac:dyDescent="0.4">
      <c r="B98" s="29" t="s">
        <v>76</v>
      </c>
      <c r="C98" s="19">
        <f>C101+C103</f>
        <v>0</v>
      </c>
      <c r="D98" s="47"/>
      <c r="E98" s="30"/>
    </row>
    <row r="99" spans="2:5" hidden="1" x14ac:dyDescent="0.4">
      <c r="B99" s="29" t="s">
        <v>11</v>
      </c>
      <c r="C99" s="33"/>
      <c r="D99" s="48"/>
      <c r="E99" s="13"/>
    </row>
    <row r="100" spans="2:5" hidden="1" x14ac:dyDescent="0.4">
      <c r="B100" s="29" t="s">
        <v>12</v>
      </c>
      <c r="C100" s="33"/>
      <c r="D100" s="48"/>
      <c r="E100" s="13"/>
    </row>
    <row r="101" spans="2:5" s="2" customFormat="1" hidden="1" x14ac:dyDescent="0.4">
      <c r="B101" s="29" t="s">
        <v>21</v>
      </c>
      <c r="C101" s="50">
        <f>C102</f>
        <v>0</v>
      </c>
      <c r="D101" s="49"/>
      <c r="E101" s="30"/>
    </row>
    <row r="102" spans="2:5" hidden="1" x14ac:dyDescent="0.4">
      <c r="B102" s="14" t="s">
        <v>22</v>
      </c>
      <c r="C102" s="28"/>
      <c r="D102" s="48" t="s">
        <v>77</v>
      </c>
      <c r="E102" s="13"/>
    </row>
    <row r="103" spans="2:5" s="2" customFormat="1" hidden="1" x14ac:dyDescent="0.4">
      <c r="B103" s="29" t="s">
        <v>25</v>
      </c>
      <c r="C103" s="51">
        <f>C105+C107</f>
        <v>0</v>
      </c>
      <c r="D103" s="49"/>
      <c r="E103" s="30"/>
    </row>
    <row r="104" spans="2:5" hidden="1" x14ac:dyDescent="0.4">
      <c r="B104" s="14" t="s">
        <v>14</v>
      </c>
      <c r="C104" s="51"/>
      <c r="D104" s="48" t="s">
        <v>78</v>
      </c>
      <c r="E104" s="13"/>
    </row>
    <row r="105" spans="2:5" hidden="1" x14ac:dyDescent="0.4">
      <c r="B105" s="14" t="s">
        <v>67</v>
      </c>
      <c r="C105" s="55">
        <f>C106+C107</f>
        <v>0</v>
      </c>
      <c r="D105" s="48"/>
      <c r="E105" s="13"/>
    </row>
    <row r="106" spans="2:5" hidden="1" x14ac:dyDescent="0.4">
      <c r="B106" s="14"/>
      <c r="C106" s="32"/>
      <c r="D106" s="48" t="s">
        <v>79</v>
      </c>
      <c r="E106" s="13"/>
    </row>
    <row r="107" spans="2:5" hidden="1" x14ac:dyDescent="0.4">
      <c r="B107" s="14"/>
      <c r="C107" s="51"/>
      <c r="D107" s="48" t="s">
        <v>80</v>
      </c>
      <c r="E107" s="13"/>
    </row>
    <row r="108" spans="2:5" hidden="1" x14ac:dyDescent="0.4">
      <c r="B108" s="14" t="s">
        <v>81</v>
      </c>
      <c r="C108" s="55">
        <f>C109+C110</f>
        <v>0</v>
      </c>
      <c r="D108" s="48"/>
      <c r="E108" s="13"/>
    </row>
    <row r="109" spans="2:5" hidden="1" x14ac:dyDescent="0.4">
      <c r="B109" s="14"/>
      <c r="C109" s="32"/>
      <c r="D109" s="48" t="s">
        <v>82</v>
      </c>
      <c r="E109" s="13"/>
    </row>
    <row r="110" spans="2:5" hidden="1" x14ac:dyDescent="0.4">
      <c r="B110" s="14"/>
      <c r="C110" s="52"/>
      <c r="D110" s="48" t="s">
        <v>83</v>
      </c>
      <c r="E110" s="13"/>
    </row>
    <row r="111" spans="2:5" s="2" customFormat="1" hidden="1" x14ac:dyDescent="0.4">
      <c r="B111" s="29" t="s">
        <v>84</v>
      </c>
      <c r="C111" s="19">
        <f>C115+C117</f>
        <v>0</v>
      </c>
      <c r="D111" s="47"/>
      <c r="E111" s="30"/>
    </row>
    <row r="112" spans="2:5" s="2" customFormat="1" hidden="1" x14ac:dyDescent="0.4">
      <c r="B112" s="29" t="s">
        <v>85</v>
      </c>
      <c r="C112" s="19"/>
      <c r="D112" s="47"/>
      <c r="E112" s="30"/>
    </row>
    <row r="113" spans="2:5" hidden="1" x14ac:dyDescent="0.4">
      <c r="B113" s="29" t="s">
        <v>11</v>
      </c>
      <c r="C113" s="33"/>
      <c r="D113" s="48"/>
      <c r="E113" s="13"/>
    </row>
    <row r="114" spans="2:5" hidden="1" x14ac:dyDescent="0.4">
      <c r="B114" s="29" t="s">
        <v>12</v>
      </c>
      <c r="C114" s="33"/>
      <c r="D114" s="48"/>
      <c r="E114" s="13"/>
    </row>
    <row r="115" spans="2:5" s="2" customFormat="1" hidden="1" x14ac:dyDescent="0.4">
      <c r="B115" s="29" t="s">
        <v>21</v>
      </c>
      <c r="C115" s="50">
        <f>C116</f>
        <v>0</v>
      </c>
      <c r="D115" s="49"/>
      <c r="E115" s="30"/>
    </row>
    <row r="116" spans="2:5" hidden="1" x14ac:dyDescent="0.4">
      <c r="B116" s="14" t="s">
        <v>22</v>
      </c>
      <c r="C116" s="28"/>
      <c r="D116" s="48" t="s">
        <v>86</v>
      </c>
      <c r="E116" s="13"/>
    </row>
    <row r="117" spans="2:5" s="2" customFormat="1" hidden="1" x14ac:dyDescent="0.4">
      <c r="B117" s="29" t="s">
        <v>25</v>
      </c>
      <c r="C117" s="51">
        <f>C118+C120+C122</f>
        <v>0</v>
      </c>
      <c r="D117" s="49"/>
      <c r="E117" s="30"/>
    </row>
    <row r="118" spans="2:5" hidden="1" x14ac:dyDescent="0.4">
      <c r="B118" s="14" t="s">
        <v>14</v>
      </c>
      <c r="C118" s="51">
        <f>C119</f>
        <v>0</v>
      </c>
      <c r="D118" s="48"/>
      <c r="E118" s="13"/>
    </row>
    <row r="119" spans="2:5" hidden="1" x14ac:dyDescent="0.4">
      <c r="B119" s="14"/>
      <c r="C119" s="51"/>
      <c r="D119" s="48" t="s">
        <v>78</v>
      </c>
      <c r="E119" s="13"/>
    </row>
    <row r="120" spans="2:5" hidden="1" x14ac:dyDescent="0.4">
      <c r="B120" s="14" t="s">
        <v>67</v>
      </c>
      <c r="C120" s="55">
        <f>C121</f>
        <v>0</v>
      </c>
      <c r="D120" s="48"/>
      <c r="E120" s="13"/>
    </row>
    <row r="121" spans="2:5" hidden="1" x14ac:dyDescent="0.4">
      <c r="B121" s="14"/>
      <c r="C121" s="51"/>
      <c r="D121" s="48" t="s">
        <v>80</v>
      </c>
      <c r="E121" s="13"/>
    </row>
    <row r="122" spans="2:5" hidden="1" x14ac:dyDescent="0.4">
      <c r="B122" s="14" t="s">
        <v>81</v>
      </c>
      <c r="C122" s="55">
        <f>C123+C124</f>
        <v>0</v>
      </c>
      <c r="D122" s="48"/>
      <c r="E122" s="13"/>
    </row>
    <row r="123" spans="2:5" hidden="1" x14ac:dyDescent="0.4">
      <c r="B123" s="14"/>
      <c r="C123" s="32"/>
      <c r="D123" s="48" t="s">
        <v>82</v>
      </c>
      <c r="E123" s="13"/>
    </row>
    <row r="124" spans="2:5" hidden="1" x14ac:dyDescent="0.4">
      <c r="B124" s="14"/>
      <c r="C124" s="32"/>
      <c r="D124" s="48" t="s">
        <v>83</v>
      </c>
      <c r="E124" s="13"/>
    </row>
    <row r="125" spans="2:5" hidden="1" x14ac:dyDescent="0.4">
      <c r="B125" s="29" t="s">
        <v>31</v>
      </c>
      <c r="C125" s="51">
        <f>C126+C128</f>
        <v>0</v>
      </c>
      <c r="D125" s="48"/>
      <c r="E125" s="13"/>
    </row>
    <row r="126" spans="2:5" hidden="1" x14ac:dyDescent="0.4">
      <c r="B126" s="14" t="s">
        <v>87</v>
      </c>
      <c r="C126" s="32">
        <f>C127</f>
        <v>0</v>
      </c>
      <c r="D126" s="48"/>
      <c r="E126" s="13"/>
    </row>
    <row r="127" spans="2:5" hidden="1" x14ac:dyDescent="0.4">
      <c r="B127" s="14"/>
      <c r="C127" s="32"/>
      <c r="D127" s="48" t="s">
        <v>74</v>
      </c>
      <c r="E127" s="13"/>
    </row>
    <row r="128" spans="2:5" hidden="1" x14ac:dyDescent="0.4">
      <c r="B128" s="14" t="s">
        <v>88</v>
      </c>
      <c r="C128" s="32">
        <f>C129</f>
        <v>0</v>
      </c>
      <c r="D128" s="48"/>
      <c r="E128" s="13"/>
    </row>
    <row r="129" spans="2:5" hidden="1" x14ac:dyDescent="0.4">
      <c r="B129" s="14"/>
      <c r="C129" s="52"/>
      <c r="D129" s="48" t="s">
        <v>89</v>
      </c>
      <c r="E129" s="13"/>
    </row>
    <row r="130" spans="2:5" s="2" customFormat="1" hidden="1" x14ac:dyDescent="0.4">
      <c r="B130" s="29" t="s">
        <v>90</v>
      </c>
      <c r="C130" s="19">
        <f>C134+C136</f>
        <v>0</v>
      </c>
      <c r="D130" s="47"/>
      <c r="E130" s="30"/>
    </row>
    <row r="131" spans="2:5" s="2" customFormat="1" hidden="1" x14ac:dyDescent="0.4">
      <c r="B131" s="29" t="s">
        <v>91</v>
      </c>
      <c r="C131" s="19"/>
      <c r="D131" s="47"/>
      <c r="E131" s="30"/>
    </row>
    <row r="132" spans="2:5" hidden="1" x14ac:dyDescent="0.4">
      <c r="B132" s="29" t="s">
        <v>11</v>
      </c>
      <c r="C132" s="33"/>
      <c r="D132" s="48"/>
      <c r="E132" s="13"/>
    </row>
    <row r="133" spans="2:5" hidden="1" x14ac:dyDescent="0.4">
      <c r="B133" s="29" t="s">
        <v>12</v>
      </c>
      <c r="C133" s="33"/>
      <c r="D133" s="48"/>
      <c r="E133" s="13"/>
    </row>
    <row r="134" spans="2:5" s="2" customFormat="1" hidden="1" x14ac:dyDescent="0.4">
      <c r="B134" s="29" t="s">
        <v>21</v>
      </c>
      <c r="C134" s="50">
        <f>C135</f>
        <v>0</v>
      </c>
      <c r="D134" s="49"/>
      <c r="E134" s="30"/>
    </row>
    <row r="135" spans="2:5" hidden="1" x14ac:dyDescent="0.4">
      <c r="B135" s="14" t="s">
        <v>22</v>
      </c>
      <c r="C135" s="28"/>
      <c r="D135" s="48" t="s">
        <v>92</v>
      </c>
      <c r="E135" s="13"/>
    </row>
    <row r="136" spans="2:5" s="2" customFormat="1" hidden="1" x14ac:dyDescent="0.4">
      <c r="B136" s="29" t="s">
        <v>25</v>
      </c>
      <c r="C136" s="51">
        <f>C142+C143</f>
        <v>0</v>
      </c>
      <c r="D136" s="49"/>
      <c r="E136" s="30"/>
    </row>
    <row r="137" spans="2:5" hidden="1" x14ac:dyDescent="0.4">
      <c r="B137" s="14" t="s">
        <v>14</v>
      </c>
      <c r="C137" s="55">
        <f>C138+C139+C140+C141</f>
        <v>0</v>
      </c>
      <c r="D137" s="48"/>
      <c r="E137" s="13"/>
    </row>
    <row r="138" spans="2:5" hidden="1" x14ac:dyDescent="0.4">
      <c r="B138" s="14"/>
      <c r="C138" s="51"/>
      <c r="D138" s="48" t="s">
        <v>93</v>
      </c>
      <c r="E138" s="13"/>
    </row>
    <row r="139" spans="2:5" hidden="1" x14ac:dyDescent="0.4">
      <c r="B139" s="14"/>
      <c r="C139" s="51"/>
      <c r="D139" s="48" t="s">
        <v>94</v>
      </c>
      <c r="E139" s="13"/>
    </row>
    <row r="140" spans="2:5" hidden="1" x14ac:dyDescent="0.4">
      <c r="B140" s="14"/>
      <c r="C140" s="51"/>
      <c r="D140" s="48" t="s">
        <v>95</v>
      </c>
      <c r="E140" s="13"/>
    </row>
    <row r="141" spans="2:5" hidden="1" x14ac:dyDescent="0.4">
      <c r="B141" s="14"/>
      <c r="C141" s="51"/>
      <c r="D141" s="48" t="s">
        <v>96</v>
      </c>
      <c r="E141" s="13"/>
    </row>
    <row r="142" spans="2:5" hidden="1" x14ac:dyDescent="0.4">
      <c r="B142" s="14" t="s">
        <v>67</v>
      </c>
      <c r="C142" s="55">
        <f>C143</f>
        <v>0</v>
      </c>
      <c r="D142" s="48"/>
      <c r="E142" s="13"/>
    </row>
    <row r="143" spans="2:5" hidden="1" x14ac:dyDescent="0.4">
      <c r="B143" s="14"/>
      <c r="C143" s="51"/>
      <c r="D143" s="48" t="s">
        <v>80</v>
      </c>
      <c r="E143" s="13"/>
    </row>
    <row r="144" spans="2:5" hidden="1" x14ac:dyDescent="0.4">
      <c r="B144" s="14" t="s">
        <v>81</v>
      </c>
      <c r="C144" s="55">
        <f>C145+C146</f>
        <v>0</v>
      </c>
      <c r="D144" s="48"/>
      <c r="E144" s="13"/>
    </row>
    <row r="145" spans="2:5" hidden="1" x14ac:dyDescent="0.4">
      <c r="B145" s="14"/>
      <c r="C145" s="32"/>
      <c r="D145" s="48" t="s">
        <v>82</v>
      </c>
      <c r="E145" s="13"/>
    </row>
    <row r="146" spans="2:5" hidden="1" x14ac:dyDescent="0.4">
      <c r="B146" s="14"/>
      <c r="C146" s="32"/>
      <c r="D146" s="48" t="s">
        <v>83</v>
      </c>
      <c r="E146" s="13"/>
    </row>
    <row r="147" spans="2:5" hidden="1" x14ac:dyDescent="0.4">
      <c r="B147" s="29" t="s">
        <v>31</v>
      </c>
      <c r="C147" s="51">
        <f>C148</f>
        <v>0</v>
      </c>
      <c r="D147" s="48"/>
      <c r="E147" s="13"/>
    </row>
    <row r="148" spans="2:5" hidden="1" x14ac:dyDescent="0.4">
      <c r="B148" s="14" t="s">
        <v>87</v>
      </c>
      <c r="C148" s="32">
        <f>C149</f>
        <v>0</v>
      </c>
      <c r="D148" s="48"/>
      <c r="E148" s="13"/>
    </row>
    <row r="149" spans="2:5" hidden="1" x14ac:dyDescent="0.4">
      <c r="B149" s="14"/>
      <c r="C149" s="32"/>
      <c r="D149" s="48" t="s">
        <v>97</v>
      </c>
      <c r="E149" s="13"/>
    </row>
    <row r="150" spans="2:5" s="2" customFormat="1" hidden="1" x14ac:dyDescent="0.4">
      <c r="B150" s="29" t="s">
        <v>98</v>
      </c>
      <c r="C150" s="54">
        <f>C153</f>
        <v>0</v>
      </c>
      <c r="D150" s="47"/>
      <c r="E150" s="30"/>
    </row>
    <row r="151" spans="2:5" hidden="1" x14ac:dyDescent="0.4">
      <c r="B151" s="29" t="s">
        <v>11</v>
      </c>
      <c r="C151" s="33"/>
      <c r="D151" s="48"/>
      <c r="E151" s="13"/>
    </row>
    <row r="152" spans="2:5" hidden="1" x14ac:dyDescent="0.4">
      <c r="B152" s="29" t="s">
        <v>12</v>
      </c>
      <c r="C152" s="33"/>
      <c r="D152" s="48"/>
      <c r="E152" s="13"/>
    </row>
    <row r="153" spans="2:5" s="2" customFormat="1" hidden="1" x14ac:dyDescent="0.4">
      <c r="B153" s="29" t="s">
        <v>51</v>
      </c>
      <c r="C153" s="50">
        <f>C154</f>
        <v>0</v>
      </c>
      <c r="D153" s="49"/>
      <c r="E153" s="30"/>
    </row>
    <row r="154" spans="2:5" hidden="1" x14ac:dyDescent="0.4">
      <c r="B154" s="14" t="s">
        <v>38</v>
      </c>
      <c r="C154" s="32">
        <f>C155+C156</f>
        <v>0</v>
      </c>
      <c r="D154" s="48"/>
      <c r="E154" s="13"/>
    </row>
    <row r="155" spans="2:5" hidden="1" x14ac:dyDescent="0.4">
      <c r="B155" s="14"/>
      <c r="C155" s="32"/>
      <c r="D155" s="48" t="s">
        <v>99</v>
      </c>
      <c r="E155" s="13"/>
    </row>
    <row r="156" spans="2:5" hidden="1" x14ac:dyDescent="0.4">
      <c r="B156" s="14"/>
      <c r="C156" s="52"/>
      <c r="D156" s="48" t="s">
        <v>100</v>
      </c>
      <c r="E156" s="13"/>
    </row>
    <row r="157" spans="2:5" s="2" customFormat="1" hidden="1" x14ac:dyDescent="0.4">
      <c r="B157" s="29" t="s">
        <v>101</v>
      </c>
      <c r="C157" s="54">
        <f>C161</f>
        <v>0</v>
      </c>
      <c r="D157" s="47"/>
      <c r="E157" s="30"/>
    </row>
    <row r="158" spans="2:5" s="2" customFormat="1" hidden="1" x14ac:dyDescent="0.4">
      <c r="B158" s="29" t="s">
        <v>55</v>
      </c>
      <c r="C158" s="19"/>
      <c r="D158" s="47"/>
      <c r="E158" s="30"/>
    </row>
    <row r="159" spans="2:5" hidden="1" x14ac:dyDescent="0.4">
      <c r="B159" s="29" t="s">
        <v>11</v>
      </c>
      <c r="C159" s="33"/>
      <c r="D159" s="48"/>
      <c r="E159" s="13"/>
    </row>
    <row r="160" spans="2:5" hidden="1" x14ac:dyDescent="0.4">
      <c r="B160" s="29" t="s">
        <v>12</v>
      </c>
      <c r="C160" s="33"/>
      <c r="D160" s="48"/>
      <c r="E160" s="13"/>
    </row>
    <row r="161" spans="2:5" s="2" customFormat="1" hidden="1" x14ac:dyDescent="0.4">
      <c r="B161" s="29" t="s">
        <v>51</v>
      </c>
      <c r="C161" s="50">
        <f>C162</f>
        <v>0</v>
      </c>
      <c r="D161" s="49"/>
      <c r="E161" s="30"/>
    </row>
    <row r="162" spans="2:5" hidden="1" x14ac:dyDescent="0.4">
      <c r="B162" s="14" t="s">
        <v>56</v>
      </c>
      <c r="C162" s="32">
        <f>C163+C164</f>
        <v>0</v>
      </c>
      <c r="D162" s="48"/>
      <c r="E162" s="13"/>
    </row>
    <row r="163" spans="2:5" hidden="1" x14ac:dyDescent="0.4">
      <c r="B163" s="14"/>
      <c r="C163" s="32"/>
      <c r="D163" s="48" t="s">
        <v>102</v>
      </c>
      <c r="E163" s="13"/>
    </row>
    <row r="164" spans="2:5" hidden="1" x14ac:dyDescent="0.4">
      <c r="B164" s="14"/>
      <c r="C164" s="52"/>
      <c r="D164" s="48" t="s">
        <v>103</v>
      </c>
      <c r="E164" s="13"/>
    </row>
    <row r="165" spans="2:5" s="2" customFormat="1" hidden="1" x14ac:dyDescent="0.4">
      <c r="B165" s="29" t="s">
        <v>104</v>
      </c>
      <c r="C165" s="19"/>
      <c r="D165" s="47"/>
      <c r="E165" s="30"/>
    </row>
    <row r="166" spans="2:5" s="2" customFormat="1" hidden="1" x14ac:dyDescent="0.4">
      <c r="B166" s="29" t="s">
        <v>105</v>
      </c>
      <c r="C166" s="19">
        <f>C170+C178</f>
        <v>0</v>
      </c>
      <c r="D166" s="47"/>
      <c r="E166" s="30"/>
    </row>
    <row r="167" spans="2:5" s="2" customFormat="1" hidden="1" x14ac:dyDescent="0.4">
      <c r="B167" s="29" t="s">
        <v>106</v>
      </c>
      <c r="C167" s="19"/>
      <c r="D167" s="47"/>
      <c r="E167" s="30"/>
    </row>
    <row r="168" spans="2:5" hidden="1" x14ac:dyDescent="0.4">
      <c r="B168" s="29" t="s">
        <v>11</v>
      </c>
      <c r="C168" s="33"/>
      <c r="D168" s="48"/>
      <c r="E168" s="13"/>
    </row>
    <row r="169" spans="2:5" hidden="1" x14ac:dyDescent="0.4">
      <c r="B169" s="29" t="s">
        <v>12</v>
      </c>
      <c r="C169" s="33"/>
      <c r="D169" s="48"/>
      <c r="E169" s="13"/>
    </row>
    <row r="170" spans="2:5" s="2" customFormat="1" hidden="1" x14ac:dyDescent="0.4">
      <c r="B170" s="29" t="s">
        <v>51</v>
      </c>
      <c r="C170" s="51">
        <f>C171+C173+C175</f>
        <v>0</v>
      </c>
      <c r="D170" s="49"/>
      <c r="E170" s="30"/>
    </row>
    <row r="171" spans="2:5" hidden="1" x14ac:dyDescent="0.4">
      <c r="B171" s="14" t="s">
        <v>14</v>
      </c>
      <c r="C171" s="51">
        <f>C172</f>
        <v>0</v>
      </c>
      <c r="D171" s="48"/>
      <c r="E171" s="13"/>
    </row>
    <row r="172" spans="2:5" hidden="1" x14ac:dyDescent="0.4">
      <c r="B172" s="14"/>
      <c r="C172" s="51"/>
      <c r="D172" s="48" t="s">
        <v>107</v>
      </c>
      <c r="E172" s="13"/>
    </row>
    <row r="173" spans="2:5" hidden="1" x14ac:dyDescent="0.4">
      <c r="B173" s="14" t="s">
        <v>67</v>
      </c>
      <c r="C173" s="55">
        <f>C174</f>
        <v>0</v>
      </c>
      <c r="D173" s="48"/>
      <c r="E173" s="13"/>
    </row>
    <row r="174" spans="2:5" hidden="1" x14ac:dyDescent="0.4">
      <c r="B174" s="14"/>
      <c r="C174" s="51"/>
      <c r="D174" s="48" t="s">
        <v>108</v>
      </c>
      <c r="E174" s="13"/>
    </row>
    <row r="175" spans="2:5" hidden="1" x14ac:dyDescent="0.4">
      <c r="B175" s="14" t="s">
        <v>81</v>
      </c>
      <c r="C175" s="55">
        <f>C176+C177</f>
        <v>0</v>
      </c>
      <c r="D175" s="48"/>
      <c r="E175" s="13"/>
    </row>
    <row r="176" spans="2:5" hidden="1" x14ac:dyDescent="0.4">
      <c r="B176" s="14"/>
      <c r="C176" s="32"/>
      <c r="D176" s="48" t="s">
        <v>109</v>
      </c>
      <c r="E176" s="13"/>
    </row>
    <row r="177" spans="2:5" hidden="1" x14ac:dyDescent="0.4">
      <c r="B177" s="14"/>
      <c r="C177" s="32"/>
      <c r="D177" s="48" t="s">
        <v>110</v>
      </c>
      <c r="E177" s="13"/>
    </row>
    <row r="178" spans="2:5" hidden="1" x14ac:dyDescent="0.4">
      <c r="B178" s="29" t="s">
        <v>111</v>
      </c>
      <c r="C178" s="51">
        <f>C179</f>
        <v>0</v>
      </c>
      <c r="D178" s="48"/>
      <c r="E178" s="13"/>
    </row>
    <row r="179" spans="2:5" hidden="1" x14ac:dyDescent="0.4">
      <c r="B179" s="14" t="s">
        <v>32</v>
      </c>
      <c r="C179" s="32">
        <f>C180</f>
        <v>0</v>
      </c>
      <c r="D179" s="48"/>
      <c r="E179" s="13"/>
    </row>
    <row r="180" spans="2:5" hidden="1" x14ac:dyDescent="0.4">
      <c r="B180" s="14"/>
      <c r="C180" s="52"/>
      <c r="D180" s="48" t="s">
        <v>112</v>
      </c>
      <c r="E180" s="13"/>
    </row>
    <row r="181" spans="2:5" s="2" customFormat="1" hidden="1" x14ac:dyDescent="0.4">
      <c r="B181" s="29" t="s">
        <v>113</v>
      </c>
      <c r="C181" s="19">
        <f>C185+C188+C199</f>
        <v>0</v>
      </c>
      <c r="D181" s="47"/>
      <c r="E181" s="30"/>
    </row>
    <row r="182" spans="2:5" s="2" customFormat="1" hidden="1" x14ac:dyDescent="0.4">
      <c r="B182" s="29" t="s">
        <v>114</v>
      </c>
      <c r="C182" s="19"/>
      <c r="D182" s="47"/>
      <c r="E182" s="30"/>
    </row>
    <row r="183" spans="2:5" hidden="1" x14ac:dyDescent="0.4">
      <c r="B183" s="29" t="s">
        <v>11</v>
      </c>
      <c r="C183" s="33"/>
      <c r="D183" s="48"/>
      <c r="E183" s="13"/>
    </row>
    <row r="184" spans="2:5" hidden="1" x14ac:dyDescent="0.4">
      <c r="B184" s="29" t="s">
        <v>12</v>
      </c>
      <c r="C184" s="33"/>
      <c r="D184" s="48"/>
      <c r="E184" s="13"/>
    </row>
    <row r="185" spans="2:5" s="2" customFormat="1" hidden="1" x14ac:dyDescent="0.4">
      <c r="B185" s="29" t="s">
        <v>21</v>
      </c>
      <c r="C185" s="50">
        <f>C186</f>
        <v>0</v>
      </c>
      <c r="D185" s="49"/>
      <c r="E185" s="30"/>
    </row>
    <row r="186" spans="2:5" hidden="1" x14ac:dyDescent="0.4">
      <c r="B186" s="14" t="s">
        <v>22</v>
      </c>
      <c r="C186" s="28">
        <f>C187</f>
        <v>0</v>
      </c>
      <c r="D186" s="48"/>
      <c r="E186" s="13"/>
    </row>
    <row r="187" spans="2:5" hidden="1" x14ac:dyDescent="0.4">
      <c r="B187" s="14"/>
      <c r="C187" s="28"/>
      <c r="D187" s="48" t="s">
        <v>115</v>
      </c>
      <c r="E187" s="13"/>
    </row>
    <row r="188" spans="2:5" s="2" customFormat="1" hidden="1" x14ac:dyDescent="0.4">
      <c r="B188" s="29" t="s">
        <v>25</v>
      </c>
      <c r="C188" s="51">
        <f>C189+C194+C196</f>
        <v>0</v>
      </c>
      <c r="D188" s="49"/>
      <c r="E188" s="30"/>
    </row>
    <row r="189" spans="2:5" hidden="1" x14ac:dyDescent="0.4">
      <c r="B189" s="14" t="s">
        <v>14</v>
      </c>
      <c r="C189" s="51">
        <f>C190+C191+C192+C193</f>
        <v>0</v>
      </c>
      <c r="D189" s="48"/>
      <c r="E189" s="13"/>
    </row>
    <row r="190" spans="2:5" hidden="1" x14ac:dyDescent="0.4">
      <c r="B190" s="14"/>
      <c r="C190" s="51"/>
      <c r="D190" s="48" t="s">
        <v>116</v>
      </c>
      <c r="E190" s="13"/>
    </row>
    <row r="191" spans="2:5" hidden="1" x14ac:dyDescent="0.4">
      <c r="B191" s="14"/>
      <c r="C191" s="51"/>
      <c r="D191" s="48" t="s">
        <v>117</v>
      </c>
      <c r="E191" s="13"/>
    </row>
    <row r="192" spans="2:5" hidden="1" x14ac:dyDescent="0.4">
      <c r="B192" s="14"/>
      <c r="C192" s="51"/>
      <c r="D192" s="48" t="s">
        <v>118</v>
      </c>
      <c r="E192" s="13"/>
    </row>
    <row r="193" spans="1:20" hidden="1" x14ac:dyDescent="0.4">
      <c r="B193" s="14"/>
      <c r="C193" s="51"/>
      <c r="D193" s="48" t="s">
        <v>119</v>
      </c>
      <c r="E193" s="13"/>
    </row>
    <row r="194" spans="1:20" hidden="1" x14ac:dyDescent="0.4">
      <c r="B194" s="14" t="s">
        <v>67</v>
      </c>
      <c r="C194" s="55">
        <f>C195</f>
        <v>0</v>
      </c>
      <c r="D194" s="48"/>
      <c r="E194" s="13"/>
    </row>
    <row r="195" spans="1:20" hidden="1" x14ac:dyDescent="0.4">
      <c r="B195" s="14"/>
      <c r="C195" s="51"/>
      <c r="D195" s="48" t="s">
        <v>120</v>
      </c>
      <c r="E195" s="13"/>
    </row>
    <row r="196" spans="1:20" hidden="1" x14ac:dyDescent="0.4">
      <c r="B196" s="14" t="s">
        <v>81</v>
      </c>
      <c r="C196" s="55">
        <f>C197+C198</f>
        <v>0</v>
      </c>
      <c r="D196" s="48"/>
      <c r="E196" s="13"/>
    </row>
    <row r="197" spans="1:20" hidden="1" x14ac:dyDescent="0.4">
      <c r="B197" s="14"/>
      <c r="C197" s="32"/>
      <c r="D197" s="48" t="s">
        <v>121</v>
      </c>
      <c r="E197" s="13"/>
    </row>
    <row r="198" spans="1:20" hidden="1" x14ac:dyDescent="0.4">
      <c r="B198" s="14"/>
      <c r="C198" s="32"/>
      <c r="D198" s="48" t="s">
        <v>122</v>
      </c>
      <c r="E198" s="13"/>
    </row>
    <row r="199" spans="1:20" hidden="1" x14ac:dyDescent="0.4">
      <c r="B199" s="29" t="s">
        <v>31</v>
      </c>
      <c r="C199" s="51">
        <f>C200</f>
        <v>0</v>
      </c>
      <c r="D199" s="48"/>
      <c r="E199" s="13"/>
    </row>
    <row r="200" spans="1:20" hidden="1" x14ac:dyDescent="0.4">
      <c r="B200" s="14" t="s">
        <v>87</v>
      </c>
      <c r="C200" s="32">
        <f>C201</f>
        <v>0</v>
      </c>
      <c r="D200" s="48"/>
      <c r="E200" s="13"/>
    </row>
    <row r="201" spans="1:20" hidden="1" x14ac:dyDescent="0.4">
      <c r="B201" s="14"/>
      <c r="C201" s="32"/>
      <c r="D201" s="48" t="s">
        <v>74</v>
      </c>
      <c r="E201" s="13"/>
    </row>
    <row r="202" spans="1:20" x14ac:dyDescent="0.4">
      <c r="B202" s="18" t="s">
        <v>251</v>
      </c>
      <c r="C202" s="24"/>
      <c r="D202" s="16"/>
      <c r="E202" s="17"/>
    </row>
    <row r="203" spans="1:20" s="5" customFormat="1" x14ac:dyDescent="0.4">
      <c r="A203" s="109"/>
      <c r="B203" s="106" t="s">
        <v>133</v>
      </c>
      <c r="C203" s="107">
        <f>SUM(C205,C217,C233,C243)</f>
        <v>1003100</v>
      </c>
      <c r="D203" s="20"/>
      <c r="E203" s="21"/>
      <c r="F203" s="4"/>
      <c r="G203" s="4"/>
    </row>
    <row r="204" spans="1:20" s="5" customFormat="1" x14ac:dyDescent="0.4">
      <c r="B204" s="110" t="s">
        <v>250</v>
      </c>
      <c r="C204" s="111"/>
      <c r="D204" s="20"/>
      <c r="E204" s="21"/>
      <c r="F204" s="4"/>
      <c r="G204" s="4"/>
    </row>
    <row r="205" spans="1:20" s="11" customFormat="1" ht="38" x14ac:dyDescent="0.75">
      <c r="B205" s="112" t="s">
        <v>249</v>
      </c>
      <c r="C205" s="113">
        <f>SUM(C208,C211)</f>
        <v>159300</v>
      </c>
      <c r="D205" s="22"/>
      <c r="E205" s="23"/>
    </row>
    <row r="206" spans="1:20" x14ac:dyDescent="0.4">
      <c r="B206" s="18" t="s">
        <v>123</v>
      </c>
      <c r="C206" s="19"/>
      <c r="D206" s="20"/>
      <c r="E206" s="21"/>
    </row>
    <row r="207" spans="1:20" x14ac:dyDescent="0.4">
      <c r="B207" s="18" t="s">
        <v>124</v>
      </c>
      <c r="C207" s="19"/>
      <c r="E207" s="25"/>
      <c r="N207" s="306"/>
      <c r="O207" s="306"/>
      <c r="T207" s="77" t="s">
        <v>130</v>
      </c>
    </row>
    <row r="208" spans="1:20" s="2" customFormat="1" x14ac:dyDescent="0.4">
      <c r="B208" s="18" t="s">
        <v>21</v>
      </c>
      <c r="C208" s="19">
        <f>C209</f>
        <v>91800</v>
      </c>
      <c r="E208" s="26"/>
      <c r="G208" s="7"/>
      <c r="N208" s="77"/>
      <c r="O208" s="77"/>
    </row>
    <row r="209" spans="2:20" ht="21" customHeight="1" x14ac:dyDescent="0.4">
      <c r="B209" s="27" t="s">
        <v>125</v>
      </c>
      <c r="C209" s="28">
        <f>SUM(C210)</f>
        <v>91800</v>
      </c>
      <c r="E209" s="25"/>
      <c r="N209" s="2"/>
      <c r="O209" s="2"/>
      <c r="P209" s="2"/>
    </row>
    <row r="210" spans="2:20" ht="21" customHeight="1" x14ac:dyDescent="0.4">
      <c r="B210" s="27"/>
      <c r="C210" s="28">
        <f>153*600</f>
        <v>91800</v>
      </c>
      <c r="D210" s="1" t="s">
        <v>131</v>
      </c>
      <c r="E210" s="25"/>
      <c r="N210" s="2"/>
      <c r="O210" s="2"/>
      <c r="P210" s="2"/>
    </row>
    <row r="211" spans="2:20" s="2" customFormat="1" ht="21" customHeight="1" x14ac:dyDescent="0.4">
      <c r="B211" s="18" t="s">
        <v>126</v>
      </c>
      <c r="C211" s="19">
        <f>SUM(C212,C214)</f>
        <v>67500</v>
      </c>
      <c r="D211" s="1"/>
      <c r="E211" s="25"/>
      <c r="I211" s="1"/>
    </row>
    <row r="212" spans="2:20" ht="21" customHeight="1" x14ac:dyDescent="0.4">
      <c r="B212" s="27" t="s">
        <v>139</v>
      </c>
      <c r="C212" s="28">
        <f>270*100</f>
        <v>27000</v>
      </c>
      <c r="E212" s="25"/>
      <c r="O212" s="2"/>
      <c r="Q212" s="2"/>
      <c r="R212" s="2"/>
      <c r="S212" s="2"/>
    </row>
    <row r="213" spans="2:20" ht="21" customHeight="1" x14ac:dyDescent="0.4">
      <c r="B213" s="27"/>
      <c r="C213" s="28">
        <f>270*100</f>
        <v>27000</v>
      </c>
      <c r="D213" s="1" t="s">
        <v>141</v>
      </c>
      <c r="E213" s="25"/>
      <c r="G213" s="8"/>
      <c r="O213" s="2"/>
      <c r="Q213" s="2"/>
      <c r="R213" s="2"/>
      <c r="S213" s="2"/>
    </row>
    <row r="214" spans="2:20" ht="21" customHeight="1" x14ac:dyDescent="0.4">
      <c r="B214" s="27" t="s">
        <v>140</v>
      </c>
      <c r="C214" s="28">
        <f>C215</f>
        <v>40500</v>
      </c>
      <c r="E214" s="25"/>
      <c r="G214" s="8"/>
      <c r="O214" s="2"/>
    </row>
    <row r="215" spans="2:20" ht="21" customHeight="1" x14ac:dyDescent="0.4">
      <c r="B215" s="27"/>
      <c r="C215" s="28">
        <f>270*6*25</f>
        <v>40500</v>
      </c>
      <c r="D215" s="1" t="s">
        <v>237</v>
      </c>
      <c r="E215" s="25"/>
      <c r="O215" s="2"/>
    </row>
    <row r="216" spans="2:20" ht="21" customHeight="1" x14ac:dyDescent="0.4">
      <c r="B216" s="34"/>
      <c r="C216" s="53"/>
      <c r="D216" s="36"/>
      <c r="E216" s="37"/>
    </row>
    <row r="217" spans="2:20" s="11" customFormat="1" ht="38" x14ac:dyDescent="0.75">
      <c r="B217" s="112" t="s">
        <v>252</v>
      </c>
      <c r="C217" s="113">
        <f>SUM(C219)</f>
        <v>302000</v>
      </c>
      <c r="D217" s="22"/>
      <c r="E217" s="23"/>
    </row>
    <row r="218" spans="2:20" x14ac:dyDescent="0.4">
      <c r="B218" s="18" t="s">
        <v>123</v>
      </c>
      <c r="C218" s="19"/>
      <c r="D218" s="20"/>
      <c r="E218" s="21"/>
    </row>
    <row r="219" spans="2:20" x14ac:dyDescent="0.4">
      <c r="B219" s="18" t="s">
        <v>124</v>
      </c>
      <c r="C219" s="19">
        <f>SUM(C220,C228)</f>
        <v>302000</v>
      </c>
      <c r="E219" s="25"/>
      <c r="N219" s="306"/>
      <c r="O219" s="306"/>
      <c r="T219" s="77" t="s">
        <v>130</v>
      </c>
    </row>
    <row r="220" spans="2:20" s="2" customFormat="1" ht="21" customHeight="1" x14ac:dyDescent="0.4">
      <c r="B220" s="18" t="s">
        <v>137</v>
      </c>
      <c r="C220" s="19">
        <f>SUM(C221,C223,C225)</f>
        <v>32000</v>
      </c>
      <c r="D220" s="1"/>
      <c r="E220" s="25"/>
      <c r="I220" s="1"/>
    </row>
    <row r="221" spans="2:20" ht="21" customHeight="1" x14ac:dyDescent="0.4">
      <c r="B221" s="27" t="s">
        <v>139</v>
      </c>
      <c r="C221" s="28">
        <f>SUM(C222)</f>
        <v>4000</v>
      </c>
      <c r="E221" s="25"/>
      <c r="O221" s="2"/>
      <c r="Q221" s="2"/>
      <c r="R221" s="2"/>
      <c r="S221" s="2"/>
    </row>
    <row r="222" spans="2:20" ht="21" customHeight="1" x14ac:dyDescent="0.4">
      <c r="B222" s="27"/>
      <c r="C222" s="28">
        <f>40*100</f>
        <v>4000</v>
      </c>
      <c r="D222" s="1" t="s">
        <v>253</v>
      </c>
      <c r="E222" s="25"/>
      <c r="G222" s="8"/>
      <c r="O222" s="2"/>
      <c r="Q222" s="2"/>
      <c r="R222" s="2"/>
      <c r="S222" s="2"/>
    </row>
    <row r="223" spans="2:20" s="6" customFormat="1" x14ac:dyDescent="0.4">
      <c r="B223" s="69" t="s">
        <v>255</v>
      </c>
      <c r="C223" s="71">
        <f>SUM(C224)</f>
        <v>12000</v>
      </c>
      <c r="D223" s="1"/>
      <c r="E223" s="68"/>
    </row>
    <row r="224" spans="2:20" s="6" customFormat="1" x14ac:dyDescent="0.4">
      <c r="B224" s="69"/>
      <c r="C224" s="28">
        <f>40*2*150</f>
        <v>12000</v>
      </c>
      <c r="D224" s="1" t="s">
        <v>248</v>
      </c>
      <c r="E224" s="68"/>
    </row>
    <row r="225" spans="2:19" ht="21" customHeight="1" x14ac:dyDescent="0.4">
      <c r="B225" s="27" t="s">
        <v>254</v>
      </c>
      <c r="C225" s="28">
        <f>SUM(C226:C227)</f>
        <v>16000</v>
      </c>
      <c r="E225" s="25"/>
      <c r="G225" s="8"/>
      <c r="O225" s="2"/>
    </row>
    <row r="226" spans="2:19" ht="21" customHeight="1" x14ac:dyDescent="0.4">
      <c r="B226" s="27"/>
      <c r="C226" s="28">
        <f>40*2*150</f>
        <v>12000</v>
      </c>
      <c r="D226" s="6" t="s">
        <v>256</v>
      </c>
      <c r="E226" s="25"/>
      <c r="O226" s="2"/>
    </row>
    <row r="227" spans="2:19" ht="21" customHeight="1" x14ac:dyDescent="0.4">
      <c r="B227" s="27"/>
      <c r="C227" s="28">
        <f>40*4*25</f>
        <v>4000</v>
      </c>
      <c r="D227" s="6" t="s">
        <v>257</v>
      </c>
      <c r="E227" s="25"/>
      <c r="O227" s="2"/>
    </row>
    <row r="228" spans="2:19" ht="21" customHeight="1" x14ac:dyDescent="0.4">
      <c r="B228" s="18" t="s">
        <v>127</v>
      </c>
      <c r="C228" s="19">
        <f>C229+C230+C231</f>
        <v>270000</v>
      </c>
      <c r="E228" s="25"/>
      <c r="G228" s="8"/>
    </row>
    <row r="229" spans="2:19" ht="21" customHeight="1" x14ac:dyDescent="0.4">
      <c r="B229" s="27" t="s">
        <v>134</v>
      </c>
      <c r="C229" s="28">
        <f>9*10000</f>
        <v>90000</v>
      </c>
      <c r="D229" s="1" t="s">
        <v>258</v>
      </c>
      <c r="E229" s="25"/>
    </row>
    <row r="230" spans="2:19" ht="21" customHeight="1" x14ac:dyDescent="0.4">
      <c r="B230" s="27" t="s">
        <v>128</v>
      </c>
      <c r="C230" s="28">
        <f>9*10000</f>
        <v>90000</v>
      </c>
      <c r="D230" s="1" t="s">
        <v>259</v>
      </c>
      <c r="E230" s="25"/>
      <c r="G230" s="9"/>
    </row>
    <row r="231" spans="2:19" ht="21" customHeight="1" x14ac:dyDescent="0.4">
      <c r="B231" s="27" t="s">
        <v>129</v>
      </c>
      <c r="C231" s="28">
        <f>9*10000</f>
        <v>90000</v>
      </c>
      <c r="D231" s="1" t="s">
        <v>260</v>
      </c>
      <c r="E231" s="25"/>
    </row>
    <row r="232" spans="2:19" ht="21" customHeight="1" x14ac:dyDescent="0.4">
      <c r="B232" s="34"/>
      <c r="C232" s="53"/>
      <c r="D232" s="36"/>
      <c r="E232" s="37"/>
    </row>
    <row r="233" spans="2:19" s="5" customFormat="1" x14ac:dyDescent="0.4">
      <c r="B233" s="110" t="s">
        <v>135</v>
      </c>
      <c r="C233" s="114">
        <f>SUM(C236,C239)</f>
        <v>450000</v>
      </c>
      <c r="D233" s="1"/>
      <c r="E233" s="25"/>
      <c r="G233" s="4"/>
    </row>
    <row r="234" spans="2:19" x14ac:dyDescent="0.4">
      <c r="B234" s="18" t="s">
        <v>123</v>
      </c>
      <c r="C234" s="32"/>
      <c r="E234" s="25"/>
    </row>
    <row r="235" spans="2:19" x14ac:dyDescent="0.4">
      <c r="B235" s="18" t="s">
        <v>124</v>
      </c>
      <c r="C235" s="32"/>
      <c r="E235" s="25"/>
    </row>
    <row r="236" spans="2:19" s="2" customFormat="1" ht="21" customHeight="1" x14ac:dyDescent="0.4">
      <c r="B236" s="18" t="s">
        <v>137</v>
      </c>
      <c r="C236" s="19">
        <f>SUM(C237)</f>
        <v>90000</v>
      </c>
      <c r="D236" s="1"/>
      <c r="E236" s="25"/>
      <c r="I236" s="1"/>
    </row>
    <row r="237" spans="2:19" ht="21" customHeight="1" x14ac:dyDescent="0.4">
      <c r="B237" s="27" t="s">
        <v>139</v>
      </c>
      <c r="C237" s="28">
        <f>SUM(C238)</f>
        <v>90000</v>
      </c>
      <c r="E237" s="25"/>
      <c r="O237" s="2"/>
      <c r="Q237" s="2"/>
      <c r="R237" s="2"/>
      <c r="S237" s="2"/>
    </row>
    <row r="238" spans="2:19" ht="21" customHeight="1" x14ac:dyDescent="0.4">
      <c r="B238" s="27"/>
      <c r="C238" s="28">
        <f>9*10000</f>
        <v>90000</v>
      </c>
      <c r="D238" s="1" t="s">
        <v>263</v>
      </c>
      <c r="E238" s="25"/>
      <c r="G238" s="8"/>
      <c r="O238" s="2"/>
      <c r="Q238" s="2"/>
      <c r="R238" s="2"/>
      <c r="S238" s="2"/>
    </row>
    <row r="239" spans="2:19" x14ac:dyDescent="0.4">
      <c r="B239" s="18" t="s">
        <v>262</v>
      </c>
      <c r="C239" s="55">
        <f>C240</f>
        <v>360000</v>
      </c>
      <c r="E239" s="25"/>
    </row>
    <row r="240" spans="2:19" s="102" customFormat="1" x14ac:dyDescent="0.75">
      <c r="B240" s="104" t="s">
        <v>136</v>
      </c>
      <c r="C240" s="105">
        <f>9*40000</f>
        <v>360000</v>
      </c>
      <c r="D240" s="313" t="s">
        <v>236</v>
      </c>
      <c r="E240" s="314"/>
    </row>
    <row r="241" spans="2:7" s="102" customFormat="1" x14ac:dyDescent="0.75">
      <c r="B241" s="104"/>
      <c r="C241" s="105"/>
      <c r="D241" s="313" t="s">
        <v>261</v>
      </c>
      <c r="E241" s="314"/>
    </row>
    <row r="242" spans="2:7" x14ac:dyDescent="0.4">
      <c r="B242" s="34"/>
      <c r="C242" s="53"/>
      <c r="D242" s="36"/>
      <c r="E242" s="37"/>
    </row>
    <row r="243" spans="2:7" s="5" customFormat="1" x14ac:dyDescent="0.4">
      <c r="B243" s="110" t="s">
        <v>238</v>
      </c>
      <c r="C243" s="114">
        <f>SUM(C246,C252)</f>
        <v>91800</v>
      </c>
      <c r="D243" s="1"/>
      <c r="E243" s="25"/>
      <c r="G243" s="4"/>
    </row>
    <row r="244" spans="2:7" s="6" customFormat="1" ht="21.9" customHeight="1" x14ac:dyDescent="0.4">
      <c r="B244" s="18" t="s">
        <v>123</v>
      </c>
      <c r="C244" s="19"/>
      <c r="D244" s="1"/>
      <c r="E244" s="25"/>
    </row>
    <row r="245" spans="2:7" s="6" customFormat="1" ht="21.9" customHeight="1" x14ac:dyDescent="0.4">
      <c r="B245" s="18" t="s">
        <v>124</v>
      </c>
      <c r="C245" s="33"/>
      <c r="D245" s="1"/>
      <c r="E245" s="25"/>
      <c r="G245" s="10"/>
    </row>
    <row r="246" spans="2:7" s="6" customFormat="1" ht="21.9" customHeight="1" x14ac:dyDescent="0.4">
      <c r="B246" s="18" t="s">
        <v>137</v>
      </c>
      <c r="C246" s="19">
        <f>SUM(C247,C250)</f>
        <v>81800</v>
      </c>
      <c r="D246" s="2"/>
      <c r="E246" s="26"/>
    </row>
    <row r="247" spans="2:7" s="6" customFormat="1" ht="21.9" customHeight="1" x14ac:dyDescent="0.4">
      <c r="B247" s="27" t="s">
        <v>138</v>
      </c>
      <c r="C247" s="32">
        <f>SUM(C248:C249)</f>
        <v>51800</v>
      </c>
      <c r="D247" s="1"/>
      <c r="E247" s="25"/>
    </row>
    <row r="248" spans="2:7" s="6" customFormat="1" ht="21.9" customHeight="1" x14ac:dyDescent="0.4">
      <c r="B248" s="27"/>
      <c r="C248" s="32">
        <f>14*10*120</f>
        <v>16800</v>
      </c>
      <c r="D248" s="1" t="s">
        <v>264</v>
      </c>
      <c r="E248" s="25"/>
    </row>
    <row r="249" spans="2:7" s="6" customFormat="1" ht="21.9" customHeight="1" x14ac:dyDescent="0.4">
      <c r="B249" s="27"/>
      <c r="C249" s="32">
        <f>14*2500</f>
        <v>35000</v>
      </c>
      <c r="D249" s="1" t="s">
        <v>265</v>
      </c>
      <c r="E249" s="25"/>
    </row>
    <row r="250" spans="2:7" s="6" customFormat="1" x14ac:dyDescent="0.4">
      <c r="B250" s="62" t="s">
        <v>26</v>
      </c>
      <c r="C250" s="86">
        <f>SUM(C251)</f>
        <v>30000</v>
      </c>
      <c r="D250" s="1"/>
      <c r="E250" s="68"/>
    </row>
    <row r="251" spans="2:7" s="6" customFormat="1" x14ac:dyDescent="0.4">
      <c r="B251" s="62"/>
      <c r="C251" s="71">
        <v>30000</v>
      </c>
      <c r="D251" s="1" t="s">
        <v>239</v>
      </c>
      <c r="E251" s="68"/>
    </row>
    <row r="252" spans="2:7" s="2" customFormat="1" ht="21" customHeight="1" x14ac:dyDescent="0.4">
      <c r="B252" s="43" t="s">
        <v>152</v>
      </c>
      <c r="C252" s="19">
        <f>SUM(C253)</f>
        <v>10000</v>
      </c>
      <c r="E252" s="26"/>
    </row>
    <row r="253" spans="2:7" ht="21" customHeight="1" x14ac:dyDescent="0.4">
      <c r="B253" s="62" t="s">
        <v>32</v>
      </c>
      <c r="C253" s="28">
        <v>10000</v>
      </c>
      <c r="D253" s="1" t="s">
        <v>33</v>
      </c>
      <c r="E253" s="25"/>
    </row>
    <row r="254" spans="2:7" x14ac:dyDescent="0.4">
      <c r="B254" s="34"/>
      <c r="C254" s="35"/>
      <c r="D254" s="36"/>
      <c r="E254" s="37"/>
    </row>
    <row r="255" spans="2:7" x14ac:dyDescent="0.4">
      <c r="B255" s="38" t="s">
        <v>142</v>
      </c>
    </row>
    <row r="256" spans="2:7" x14ac:dyDescent="0.4">
      <c r="B256" s="1" t="s">
        <v>143</v>
      </c>
    </row>
    <row r="257" spans="2:2" x14ac:dyDescent="0.4">
      <c r="B257" s="1" t="s">
        <v>144</v>
      </c>
    </row>
    <row r="258" spans="2:2" x14ac:dyDescent="0.4">
      <c r="B258" s="1" t="s">
        <v>145</v>
      </c>
    </row>
  </sheetData>
  <mergeCells count="6">
    <mergeCell ref="B1:E1"/>
    <mergeCell ref="D3:E3"/>
    <mergeCell ref="N207:O207"/>
    <mergeCell ref="D240:E240"/>
    <mergeCell ref="D241:E241"/>
    <mergeCell ref="N219:O219"/>
  </mergeCells>
  <printOptions horizontalCentered="1"/>
  <pageMargins left="0.27559055118110237" right="0.31496062992125984" top="0.11811023622047245" bottom="0.19685039370078741" header="0.15748031496062992" footer="0.15748031496062992"/>
  <pageSetup paperSize="9" scale="8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7"/>
  <sheetViews>
    <sheetView topLeftCell="A219" zoomScale="90" zoomScaleNormal="90" zoomScaleSheetLayoutView="100" workbookViewId="0">
      <selection activeCell="A203" sqref="A203:XFD254"/>
    </sheetView>
  </sheetViews>
  <sheetFormatPr defaultRowHeight="19" x14ac:dyDescent="0.4"/>
  <cols>
    <col min="1" max="1" width="1.59765625" style="1" customWidth="1"/>
    <col min="2" max="2" width="80.19921875" style="1" bestFit="1" customWidth="1"/>
    <col min="3" max="3" width="12.59765625" style="3" bestFit="1" customWidth="1"/>
    <col min="4" max="4" width="13.19921875" style="1" customWidth="1"/>
    <col min="5" max="5" width="77.8984375" style="1" customWidth="1"/>
    <col min="6" max="6" width="9.09765625" style="1" hidden="1" customWidth="1"/>
    <col min="7" max="7" width="11.3984375" style="1" bestFit="1" customWidth="1"/>
    <col min="8" max="256" width="9.09765625" style="1"/>
    <col min="257" max="257" width="1.59765625" style="1" customWidth="1"/>
    <col min="258" max="258" width="80.19921875" style="1" bestFit="1" customWidth="1"/>
    <col min="259" max="259" width="12.59765625" style="1" bestFit="1" customWidth="1"/>
    <col min="260" max="260" width="13.19921875" style="1" customWidth="1"/>
    <col min="261" max="261" width="77.8984375" style="1" customWidth="1"/>
    <col min="262" max="262" width="0" style="1" hidden="1" customWidth="1"/>
    <col min="263" max="263" width="11.3984375" style="1" bestFit="1" customWidth="1"/>
    <col min="264" max="512" width="9.09765625" style="1"/>
    <col min="513" max="513" width="1.59765625" style="1" customWidth="1"/>
    <col min="514" max="514" width="80.19921875" style="1" bestFit="1" customWidth="1"/>
    <col min="515" max="515" width="12.59765625" style="1" bestFit="1" customWidth="1"/>
    <col min="516" max="516" width="13.19921875" style="1" customWidth="1"/>
    <col min="517" max="517" width="77.8984375" style="1" customWidth="1"/>
    <col min="518" max="518" width="0" style="1" hidden="1" customWidth="1"/>
    <col min="519" max="519" width="11.3984375" style="1" bestFit="1" customWidth="1"/>
    <col min="520" max="768" width="9.09765625" style="1"/>
    <col min="769" max="769" width="1.59765625" style="1" customWidth="1"/>
    <col min="770" max="770" width="80.19921875" style="1" bestFit="1" customWidth="1"/>
    <col min="771" max="771" width="12.59765625" style="1" bestFit="1" customWidth="1"/>
    <col min="772" max="772" width="13.19921875" style="1" customWidth="1"/>
    <col min="773" max="773" width="77.8984375" style="1" customWidth="1"/>
    <col min="774" max="774" width="0" style="1" hidden="1" customWidth="1"/>
    <col min="775" max="775" width="11.3984375" style="1" bestFit="1" customWidth="1"/>
    <col min="776" max="1024" width="9.09765625" style="1"/>
    <col min="1025" max="1025" width="1.59765625" style="1" customWidth="1"/>
    <col min="1026" max="1026" width="80.19921875" style="1" bestFit="1" customWidth="1"/>
    <col min="1027" max="1027" width="12.59765625" style="1" bestFit="1" customWidth="1"/>
    <col min="1028" max="1028" width="13.19921875" style="1" customWidth="1"/>
    <col min="1029" max="1029" width="77.8984375" style="1" customWidth="1"/>
    <col min="1030" max="1030" width="0" style="1" hidden="1" customWidth="1"/>
    <col min="1031" max="1031" width="11.3984375" style="1" bestFit="1" customWidth="1"/>
    <col min="1032" max="1280" width="9.09765625" style="1"/>
    <col min="1281" max="1281" width="1.59765625" style="1" customWidth="1"/>
    <col min="1282" max="1282" width="80.19921875" style="1" bestFit="1" customWidth="1"/>
    <col min="1283" max="1283" width="12.59765625" style="1" bestFit="1" customWidth="1"/>
    <col min="1284" max="1284" width="13.19921875" style="1" customWidth="1"/>
    <col min="1285" max="1285" width="77.8984375" style="1" customWidth="1"/>
    <col min="1286" max="1286" width="0" style="1" hidden="1" customWidth="1"/>
    <col min="1287" max="1287" width="11.3984375" style="1" bestFit="1" customWidth="1"/>
    <col min="1288" max="1536" width="9.09765625" style="1"/>
    <col min="1537" max="1537" width="1.59765625" style="1" customWidth="1"/>
    <col min="1538" max="1538" width="80.19921875" style="1" bestFit="1" customWidth="1"/>
    <col min="1539" max="1539" width="12.59765625" style="1" bestFit="1" customWidth="1"/>
    <col min="1540" max="1540" width="13.19921875" style="1" customWidth="1"/>
    <col min="1541" max="1541" width="77.8984375" style="1" customWidth="1"/>
    <col min="1542" max="1542" width="0" style="1" hidden="1" customWidth="1"/>
    <col min="1543" max="1543" width="11.3984375" style="1" bestFit="1" customWidth="1"/>
    <col min="1544" max="1792" width="9.09765625" style="1"/>
    <col min="1793" max="1793" width="1.59765625" style="1" customWidth="1"/>
    <col min="1794" max="1794" width="80.19921875" style="1" bestFit="1" customWidth="1"/>
    <col min="1795" max="1795" width="12.59765625" style="1" bestFit="1" customWidth="1"/>
    <col min="1796" max="1796" width="13.19921875" style="1" customWidth="1"/>
    <col min="1797" max="1797" width="77.8984375" style="1" customWidth="1"/>
    <col min="1798" max="1798" width="0" style="1" hidden="1" customWidth="1"/>
    <col min="1799" max="1799" width="11.3984375" style="1" bestFit="1" customWidth="1"/>
    <col min="1800" max="2048" width="9.09765625" style="1"/>
    <col min="2049" max="2049" width="1.59765625" style="1" customWidth="1"/>
    <col min="2050" max="2050" width="80.19921875" style="1" bestFit="1" customWidth="1"/>
    <col min="2051" max="2051" width="12.59765625" style="1" bestFit="1" customWidth="1"/>
    <col min="2052" max="2052" width="13.19921875" style="1" customWidth="1"/>
    <col min="2053" max="2053" width="77.8984375" style="1" customWidth="1"/>
    <col min="2054" max="2054" width="0" style="1" hidden="1" customWidth="1"/>
    <col min="2055" max="2055" width="11.3984375" style="1" bestFit="1" customWidth="1"/>
    <col min="2056" max="2304" width="9.09765625" style="1"/>
    <col min="2305" max="2305" width="1.59765625" style="1" customWidth="1"/>
    <col min="2306" max="2306" width="80.19921875" style="1" bestFit="1" customWidth="1"/>
    <col min="2307" max="2307" width="12.59765625" style="1" bestFit="1" customWidth="1"/>
    <col min="2308" max="2308" width="13.19921875" style="1" customWidth="1"/>
    <col min="2309" max="2309" width="77.8984375" style="1" customWidth="1"/>
    <col min="2310" max="2310" width="0" style="1" hidden="1" customWidth="1"/>
    <col min="2311" max="2311" width="11.3984375" style="1" bestFit="1" customWidth="1"/>
    <col min="2312" max="2560" width="9.09765625" style="1"/>
    <col min="2561" max="2561" width="1.59765625" style="1" customWidth="1"/>
    <col min="2562" max="2562" width="80.19921875" style="1" bestFit="1" customWidth="1"/>
    <col min="2563" max="2563" width="12.59765625" style="1" bestFit="1" customWidth="1"/>
    <col min="2564" max="2564" width="13.19921875" style="1" customWidth="1"/>
    <col min="2565" max="2565" width="77.8984375" style="1" customWidth="1"/>
    <col min="2566" max="2566" width="0" style="1" hidden="1" customWidth="1"/>
    <col min="2567" max="2567" width="11.3984375" style="1" bestFit="1" customWidth="1"/>
    <col min="2568" max="2816" width="9.09765625" style="1"/>
    <col min="2817" max="2817" width="1.59765625" style="1" customWidth="1"/>
    <col min="2818" max="2818" width="80.19921875" style="1" bestFit="1" customWidth="1"/>
    <col min="2819" max="2819" width="12.59765625" style="1" bestFit="1" customWidth="1"/>
    <col min="2820" max="2820" width="13.19921875" style="1" customWidth="1"/>
    <col min="2821" max="2821" width="77.8984375" style="1" customWidth="1"/>
    <col min="2822" max="2822" width="0" style="1" hidden="1" customWidth="1"/>
    <col min="2823" max="2823" width="11.3984375" style="1" bestFit="1" customWidth="1"/>
    <col min="2824" max="3072" width="9.09765625" style="1"/>
    <col min="3073" max="3073" width="1.59765625" style="1" customWidth="1"/>
    <col min="3074" max="3074" width="80.19921875" style="1" bestFit="1" customWidth="1"/>
    <col min="3075" max="3075" width="12.59765625" style="1" bestFit="1" customWidth="1"/>
    <col min="3076" max="3076" width="13.19921875" style="1" customWidth="1"/>
    <col min="3077" max="3077" width="77.8984375" style="1" customWidth="1"/>
    <col min="3078" max="3078" width="0" style="1" hidden="1" customWidth="1"/>
    <col min="3079" max="3079" width="11.3984375" style="1" bestFit="1" customWidth="1"/>
    <col min="3080" max="3328" width="9.09765625" style="1"/>
    <col min="3329" max="3329" width="1.59765625" style="1" customWidth="1"/>
    <col min="3330" max="3330" width="80.19921875" style="1" bestFit="1" customWidth="1"/>
    <col min="3331" max="3331" width="12.59765625" style="1" bestFit="1" customWidth="1"/>
    <col min="3332" max="3332" width="13.19921875" style="1" customWidth="1"/>
    <col min="3333" max="3333" width="77.8984375" style="1" customWidth="1"/>
    <col min="3334" max="3334" width="0" style="1" hidden="1" customWidth="1"/>
    <col min="3335" max="3335" width="11.3984375" style="1" bestFit="1" customWidth="1"/>
    <col min="3336" max="3584" width="9.09765625" style="1"/>
    <col min="3585" max="3585" width="1.59765625" style="1" customWidth="1"/>
    <col min="3586" max="3586" width="80.19921875" style="1" bestFit="1" customWidth="1"/>
    <col min="3587" max="3587" width="12.59765625" style="1" bestFit="1" customWidth="1"/>
    <col min="3588" max="3588" width="13.19921875" style="1" customWidth="1"/>
    <col min="3589" max="3589" width="77.8984375" style="1" customWidth="1"/>
    <col min="3590" max="3590" width="0" style="1" hidden="1" customWidth="1"/>
    <col min="3591" max="3591" width="11.3984375" style="1" bestFit="1" customWidth="1"/>
    <col min="3592" max="3840" width="9.09765625" style="1"/>
    <col min="3841" max="3841" width="1.59765625" style="1" customWidth="1"/>
    <col min="3842" max="3842" width="80.19921875" style="1" bestFit="1" customWidth="1"/>
    <col min="3843" max="3843" width="12.59765625" style="1" bestFit="1" customWidth="1"/>
    <col min="3844" max="3844" width="13.19921875" style="1" customWidth="1"/>
    <col min="3845" max="3845" width="77.8984375" style="1" customWidth="1"/>
    <col min="3846" max="3846" width="0" style="1" hidden="1" customWidth="1"/>
    <col min="3847" max="3847" width="11.3984375" style="1" bestFit="1" customWidth="1"/>
    <col min="3848" max="4096" width="9.09765625" style="1"/>
    <col min="4097" max="4097" width="1.59765625" style="1" customWidth="1"/>
    <col min="4098" max="4098" width="80.19921875" style="1" bestFit="1" customWidth="1"/>
    <col min="4099" max="4099" width="12.59765625" style="1" bestFit="1" customWidth="1"/>
    <col min="4100" max="4100" width="13.19921875" style="1" customWidth="1"/>
    <col min="4101" max="4101" width="77.8984375" style="1" customWidth="1"/>
    <col min="4102" max="4102" width="0" style="1" hidden="1" customWidth="1"/>
    <col min="4103" max="4103" width="11.3984375" style="1" bestFit="1" customWidth="1"/>
    <col min="4104" max="4352" width="9.09765625" style="1"/>
    <col min="4353" max="4353" width="1.59765625" style="1" customWidth="1"/>
    <col min="4354" max="4354" width="80.19921875" style="1" bestFit="1" customWidth="1"/>
    <col min="4355" max="4355" width="12.59765625" style="1" bestFit="1" customWidth="1"/>
    <col min="4356" max="4356" width="13.19921875" style="1" customWidth="1"/>
    <col min="4357" max="4357" width="77.8984375" style="1" customWidth="1"/>
    <col min="4358" max="4358" width="0" style="1" hidden="1" customWidth="1"/>
    <col min="4359" max="4359" width="11.3984375" style="1" bestFit="1" customWidth="1"/>
    <col min="4360" max="4608" width="9.09765625" style="1"/>
    <col min="4609" max="4609" width="1.59765625" style="1" customWidth="1"/>
    <col min="4610" max="4610" width="80.19921875" style="1" bestFit="1" customWidth="1"/>
    <col min="4611" max="4611" width="12.59765625" style="1" bestFit="1" customWidth="1"/>
    <col min="4612" max="4612" width="13.19921875" style="1" customWidth="1"/>
    <col min="4613" max="4613" width="77.8984375" style="1" customWidth="1"/>
    <col min="4614" max="4614" width="0" style="1" hidden="1" customWidth="1"/>
    <col min="4615" max="4615" width="11.3984375" style="1" bestFit="1" customWidth="1"/>
    <col min="4616" max="4864" width="9.09765625" style="1"/>
    <col min="4865" max="4865" width="1.59765625" style="1" customWidth="1"/>
    <col min="4866" max="4866" width="80.19921875" style="1" bestFit="1" customWidth="1"/>
    <col min="4867" max="4867" width="12.59765625" style="1" bestFit="1" customWidth="1"/>
    <col min="4868" max="4868" width="13.19921875" style="1" customWidth="1"/>
    <col min="4869" max="4869" width="77.8984375" style="1" customWidth="1"/>
    <col min="4870" max="4870" width="0" style="1" hidden="1" customWidth="1"/>
    <col min="4871" max="4871" width="11.3984375" style="1" bestFit="1" customWidth="1"/>
    <col min="4872" max="5120" width="9.09765625" style="1"/>
    <col min="5121" max="5121" width="1.59765625" style="1" customWidth="1"/>
    <col min="5122" max="5122" width="80.19921875" style="1" bestFit="1" customWidth="1"/>
    <col min="5123" max="5123" width="12.59765625" style="1" bestFit="1" customWidth="1"/>
    <col min="5124" max="5124" width="13.19921875" style="1" customWidth="1"/>
    <col min="5125" max="5125" width="77.8984375" style="1" customWidth="1"/>
    <col min="5126" max="5126" width="0" style="1" hidden="1" customWidth="1"/>
    <col min="5127" max="5127" width="11.3984375" style="1" bestFit="1" customWidth="1"/>
    <col min="5128" max="5376" width="9.09765625" style="1"/>
    <col min="5377" max="5377" width="1.59765625" style="1" customWidth="1"/>
    <col min="5378" max="5378" width="80.19921875" style="1" bestFit="1" customWidth="1"/>
    <col min="5379" max="5379" width="12.59765625" style="1" bestFit="1" customWidth="1"/>
    <col min="5380" max="5380" width="13.19921875" style="1" customWidth="1"/>
    <col min="5381" max="5381" width="77.8984375" style="1" customWidth="1"/>
    <col min="5382" max="5382" width="0" style="1" hidden="1" customWidth="1"/>
    <col min="5383" max="5383" width="11.3984375" style="1" bestFit="1" customWidth="1"/>
    <col min="5384" max="5632" width="9.09765625" style="1"/>
    <col min="5633" max="5633" width="1.59765625" style="1" customWidth="1"/>
    <col min="5634" max="5634" width="80.19921875" style="1" bestFit="1" customWidth="1"/>
    <col min="5635" max="5635" width="12.59765625" style="1" bestFit="1" customWidth="1"/>
    <col min="5636" max="5636" width="13.19921875" style="1" customWidth="1"/>
    <col min="5637" max="5637" width="77.8984375" style="1" customWidth="1"/>
    <col min="5638" max="5638" width="0" style="1" hidden="1" customWidth="1"/>
    <col min="5639" max="5639" width="11.3984375" style="1" bestFit="1" customWidth="1"/>
    <col min="5640" max="5888" width="9.09765625" style="1"/>
    <col min="5889" max="5889" width="1.59765625" style="1" customWidth="1"/>
    <col min="5890" max="5890" width="80.19921875" style="1" bestFit="1" customWidth="1"/>
    <col min="5891" max="5891" width="12.59765625" style="1" bestFit="1" customWidth="1"/>
    <col min="5892" max="5892" width="13.19921875" style="1" customWidth="1"/>
    <col min="5893" max="5893" width="77.8984375" style="1" customWidth="1"/>
    <col min="5894" max="5894" width="0" style="1" hidden="1" customWidth="1"/>
    <col min="5895" max="5895" width="11.3984375" style="1" bestFit="1" customWidth="1"/>
    <col min="5896" max="6144" width="9.09765625" style="1"/>
    <col min="6145" max="6145" width="1.59765625" style="1" customWidth="1"/>
    <col min="6146" max="6146" width="80.19921875" style="1" bestFit="1" customWidth="1"/>
    <col min="6147" max="6147" width="12.59765625" style="1" bestFit="1" customWidth="1"/>
    <col min="6148" max="6148" width="13.19921875" style="1" customWidth="1"/>
    <col min="6149" max="6149" width="77.8984375" style="1" customWidth="1"/>
    <col min="6150" max="6150" width="0" style="1" hidden="1" customWidth="1"/>
    <col min="6151" max="6151" width="11.3984375" style="1" bestFit="1" customWidth="1"/>
    <col min="6152" max="6400" width="9.09765625" style="1"/>
    <col min="6401" max="6401" width="1.59765625" style="1" customWidth="1"/>
    <col min="6402" max="6402" width="80.19921875" style="1" bestFit="1" customWidth="1"/>
    <col min="6403" max="6403" width="12.59765625" style="1" bestFit="1" customWidth="1"/>
    <col min="6404" max="6404" width="13.19921875" style="1" customWidth="1"/>
    <col min="6405" max="6405" width="77.8984375" style="1" customWidth="1"/>
    <col min="6406" max="6406" width="0" style="1" hidden="1" customWidth="1"/>
    <col min="6407" max="6407" width="11.3984375" style="1" bestFit="1" customWidth="1"/>
    <col min="6408" max="6656" width="9.09765625" style="1"/>
    <col min="6657" max="6657" width="1.59765625" style="1" customWidth="1"/>
    <col min="6658" max="6658" width="80.19921875" style="1" bestFit="1" customWidth="1"/>
    <col min="6659" max="6659" width="12.59765625" style="1" bestFit="1" customWidth="1"/>
    <col min="6660" max="6660" width="13.19921875" style="1" customWidth="1"/>
    <col min="6661" max="6661" width="77.8984375" style="1" customWidth="1"/>
    <col min="6662" max="6662" width="0" style="1" hidden="1" customWidth="1"/>
    <col min="6663" max="6663" width="11.3984375" style="1" bestFit="1" customWidth="1"/>
    <col min="6664" max="6912" width="9.09765625" style="1"/>
    <col min="6913" max="6913" width="1.59765625" style="1" customWidth="1"/>
    <col min="6914" max="6914" width="80.19921875" style="1" bestFit="1" customWidth="1"/>
    <col min="6915" max="6915" width="12.59765625" style="1" bestFit="1" customWidth="1"/>
    <col min="6916" max="6916" width="13.19921875" style="1" customWidth="1"/>
    <col min="6917" max="6917" width="77.8984375" style="1" customWidth="1"/>
    <col min="6918" max="6918" width="0" style="1" hidden="1" customWidth="1"/>
    <col min="6919" max="6919" width="11.3984375" style="1" bestFit="1" customWidth="1"/>
    <col min="6920" max="7168" width="9.09765625" style="1"/>
    <col min="7169" max="7169" width="1.59765625" style="1" customWidth="1"/>
    <col min="7170" max="7170" width="80.19921875" style="1" bestFit="1" customWidth="1"/>
    <col min="7171" max="7171" width="12.59765625" style="1" bestFit="1" customWidth="1"/>
    <col min="7172" max="7172" width="13.19921875" style="1" customWidth="1"/>
    <col min="7173" max="7173" width="77.8984375" style="1" customWidth="1"/>
    <col min="7174" max="7174" width="0" style="1" hidden="1" customWidth="1"/>
    <col min="7175" max="7175" width="11.3984375" style="1" bestFit="1" customWidth="1"/>
    <col min="7176" max="7424" width="9.09765625" style="1"/>
    <col min="7425" max="7425" width="1.59765625" style="1" customWidth="1"/>
    <col min="7426" max="7426" width="80.19921875" style="1" bestFit="1" customWidth="1"/>
    <col min="7427" max="7427" width="12.59765625" style="1" bestFit="1" customWidth="1"/>
    <col min="7428" max="7428" width="13.19921875" style="1" customWidth="1"/>
    <col min="7429" max="7429" width="77.8984375" style="1" customWidth="1"/>
    <col min="7430" max="7430" width="0" style="1" hidden="1" customWidth="1"/>
    <col min="7431" max="7431" width="11.3984375" style="1" bestFit="1" customWidth="1"/>
    <col min="7432" max="7680" width="9.09765625" style="1"/>
    <col min="7681" max="7681" width="1.59765625" style="1" customWidth="1"/>
    <col min="7682" max="7682" width="80.19921875" style="1" bestFit="1" customWidth="1"/>
    <col min="7683" max="7683" width="12.59765625" style="1" bestFit="1" customWidth="1"/>
    <col min="7684" max="7684" width="13.19921875" style="1" customWidth="1"/>
    <col min="7685" max="7685" width="77.8984375" style="1" customWidth="1"/>
    <col min="7686" max="7686" width="0" style="1" hidden="1" customWidth="1"/>
    <col min="7687" max="7687" width="11.3984375" style="1" bestFit="1" customWidth="1"/>
    <col min="7688" max="7936" width="9.09765625" style="1"/>
    <col min="7937" max="7937" width="1.59765625" style="1" customWidth="1"/>
    <col min="7938" max="7938" width="80.19921875" style="1" bestFit="1" customWidth="1"/>
    <col min="7939" max="7939" width="12.59765625" style="1" bestFit="1" customWidth="1"/>
    <col min="7940" max="7940" width="13.19921875" style="1" customWidth="1"/>
    <col min="7941" max="7941" width="77.8984375" style="1" customWidth="1"/>
    <col min="7942" max="7942" width="0" style="1" hidden="1" customWidth="1"/>
    <col min="7943" max="7943" width="11.3984375" style="1" bestFit="1" customWidth="1"/>
    <col min="7944" max="8192" width="9.09765625" style="1"/>
    <col min="8193" max="8193" width="1.59765625" style="1" customWidth="1"/>
    <col min="8194" max="8194" width="80.19921875" style="1" bestFit="1" customWidth="1"/>
    <col min="8195" max="8195" width="12.59765625" style="1" bestFit="1" customWidth="1"/>
    <col min="8196" max="8196" width="13.19921875" style="1" customWidth="1"/>
    <col min="8197" max="8197" width="77.8984375" style="1" customWidth="1"/>
    <col min="8198" max="8198" width="0" style="1" hidden="1" customWidth="1"/>
    <col min="8199" max="8199" width="11.3984375" style="1" bestFit="1" customWidth="1"/>
    <col min="8200" max="8448" width="9.09765625" style="1"/>
    <col min="8449" max="8449" width="1.59765625" style="1" customWidth="1"/>
    <col min="8450" max="8450" width="80.19921875" style="1" bestFit="1" customWidth="1"/>
    <col min="8451" max="8451" width="12.59765625" style="1" bestFit="1" customWidth="1"/>
    <col min="8452" max="8452" width="13.19921875" style="1" customWidth="1"/>
    <col min="8453" max="8453" width="77.8984375" style="1" customWidth="1"/>
    <col min="8454" max="8454" width="0" style="1" hidden="1" customWidth="1"/>
    <col min="8455" max="8455" width="11.3984375" style="1" bestFit="1" customWidth="1"/>
    <col min="8456" max="8704" width="9.09765625" style="1"/>
    <col min="8705" max="8705" width="1.59765625" style="1" customWidth="1"/>
    <col min="8706" max="8706" width="80.19921875" style="1" bestFit="1" customWidth="1"/>
    <col min="8707" max="8707" width="12.59765625" style="1" bestFit="1" customWidth="1"/>
    <col min="8708" max="8708" width="13.19921875" style="1" customWidth="1"/>
    <col min="8709" max="8709" width="77.8984375" style="1" customWidth="1"/>
    <col min="8710" max="8710" width="0" style="1" hidden="1" customWidth="1"/>
    <col min="8711" max="8711" width="11.3984375" style="1" bestFit="1" customWidth="1"/>
    <col min="8712" max="8960" width="9.09765625" style="1"/>
    <col min="8961" max="8961" width="1.59765625" style="1" customWidth="1"/>
    <col min="8962" max="8962" width="80.19921875" style="1" bestFit="1" customWidth="1"/>
    <col min="8963" max="8963" width="12.59765625" style="1" bestFit="1" customWidth="1"/>
    <col min="8964" max="8964" width="13.19921875" style="1" customWidth="1"/>
    <col min="8965" max="8965" width="77.8984375" style="1" customWidth="1"/>
    <col min="8966" max="8966" width="0" style="1" hidden="1" customWidth="1"/>
    <col min="8967" max="8967" width="11.3984375" style="1" bestFit="1" customWidth="1"/>
    <col min="8968" max="9216" width="9.09765625" style="1"/>
    <col min="9217" max="9217" width="1.59765625" style="1" customWidth="1"/>
    <col min="9218" max="9218" width="80.19921875" style="1" bestFit="1" customWidth="1"/>
    <col min="9219" max="9219" width="12.59765625" style="1" bestFit="1" customWidth="1"/>
    <col min="9220" max="9220" width="13.19921875" style="1" customWidth="1"/>
    <col min="9221" max="9221" width="77.8984375" style="1" customWidth="1"/>
    <col min="9222" max="9222" width="0" style="1" hidden="1" customWidth="1"/>
    <col min="9223" max="9223" width="11.3984375" style="1" bestFit="1" customWidth="1"/>
    <col min="9224" max="9472" width="9.09765625" style="1"/>
    <col min="9473" max="9473" width="1.59765625" style="1" customWidth="1"/>
    <col min="9474" max="9474" width="80.19921875" style="1" bestFit="1" customWidth="1"/>
    <col min="9475" max="9475" width="12.59765625" style="1" bestFit="1" customWidth="1"/>
    <col min="9476" max="9476" width="13.19921875" style="1" customWidth="1"/>
    <col min="9477" max="9477" width="77.8984375" style="1" customWidth="1"/>
    <col min="9478" max="9478" width="0" style="1" hidden="1" customWidth="1"/>
    <col min="9479" max="9479" width="11.3984375" style="1" bestFit="1" customWidth="1"/>
    <col min="9480" max="9728" width="9.09765625" style="1"/>
    <col min="9729" max="9729" width="1.59765625" style="1" customWidth="1"/>
    <col min="9730" max="9730" width="80.19921875" style="1" bestFit="1" customWidth="1"/>
    <col min="9731" max="9731" width="12.59765625" style="1" bestFit="1" customWidth="1"/>
    <col min="9732" max="9732" width="13.19921875" style="1" customWidth="1"/>
    <col min="9733" max="9733" width="77.8984375" style="1" customWidth="1"/>
    <col min="9734" max="9734" width="0" style="1" hidden="1" customWidth="1"/>
    <col min="9735" max="9735" width="11.3984375" style="1" bestFit="1" customWidth="1"/>
    <col min="9736" max="9984" width="9.09765625" style="1"/>
    <col min="9985" max="9985" width="1.59765625" style="1" customWidth="1"/>
    <col min="9986" max="9986" width="80.19921875" style="1" bestFit="1" customWidth="1"/>
    <col min="9987" max="9987" width="12.59765625" style="1" bestFit="1" customWidth="1"/>
    <col min="9988" max="9988" width="13.19921875" style="1" customWidth="1"/>
    <col min="9989" max="9989" width="77.8984375" style="1" customWidth="1"/>
    <col min="9990" max="9990" width="0" style="1" hidden="1" customWidth="1"/>
    <col min="9991" max="9991" width="11.3984375" style="1" bestFit="1" customWidth="1"/>
    <col min="9992" max="10240" width="9.09765625" style="1"/>
    <col min="10241" max="10241" width="1.59765625" style="1" customWidth="1"/>
    <col min="10242" max="10242" width="80.19921875" style="1" bestFit="1" customWidth="1"/>
    <col min="10243" max="10243" width="12.59765625" style="1" bestFit="1" customWidth="1"/>
    <col min="10244" max="10244" width="13.19921875" style="1" customWidth="1"/>
    <col min="10245" max="10245" width="77.8984375" style="1" customWidth="1"/>
    <col min="10246" max="10246" width="0" style="1" hidden="1" customWidth="1"/>
    <col min="10247" max="10247" width="11.3984375" style="1" bestFit="1" customWidth="1"/>
    <col min="10248" max="10496" width="9.09765625" style="1"/>
    <col min="10497" max="10497" width="1.59765625" style="1" customWidth="1"/>
    <col min="10498" max="10498" width="80.19921875" style="1" bestFit="1" customWidth="1"/>
    <col min="10499" max="10499" width="12.59765625" style="1" bestFit="1" customWidth="1"/>
    <col min="10500" max="10500" width="13.19921875" style="1" customWidth="1"/>
    <col min="10501" max="10501" width="77.8984375" style="1" customWidth="1"/>
    <col min="10502" max="10502" width="0" style="1" hidden="1" customWidth="1"/>
    <col min="10503" max="10503" width="11.3984375" style="1" bestFit="1" customWidth="1"/>
    <col min="10504" max="10752" width="9.09765625" style="1"/>
    <col min="10753" max="10753" width="1.59765625" style="1" customWidth="1"/>
    <col min="10754" max="10754" width="80.19921875" style="1" bestFit="1" customWidth="1"/>
    <col min="10755" max="10755" width="12.59765625" style="1" bestFit="1" customWidth="1"/>
    <col min="10756" max="10756" width="13.19921875" style="1" customWidth="1"/>
    <col min="10757" max="10757" width="77.8984375" style="1" customWidth="1"/>
    <col min="10758" max="10758" width="0" style="1" hidden="1" customWidth="1"/>
    <col min="10759" max="10759" width="11.3984375" style="1" bestFit="1" customWidth="1"/>
    <col min="10760" max="11008" width="9.09765625" style="1"/>
    <col min="11009" max="11009" width="1.59765625" style="1" customWidth="1"/>
    <col min="11010" max="11010" width="80.19921875" style="1" bestFit="1" customWidth="1"/>
    <col min="11011" max="11011" width="12.59765625" style="1" bestFit="1" customWidth="1"/>
    <col min="11012" max="11012" width="13.19921875" style="1" customWidth="1"/>
    <col min="11013" max="11013" width="77.8984375" style="1" customWidth="1"/>
    <col min="11014" max="11014" width="0" style="1" hidden="1" customWidth="1"/>
    <col min="11015" max="11015" width="11.3984375" style="1" bestFit="1" customWidth="1"/>
    <col min="11016" max="11264" width="9.09765625" style="1"/>
    <col min="11265" max="11265" width="1.59765625" style="1" customWidth="1"/>
    <col min="11266" max="11266" width="80.19921875" style="1" bestFit="1" customWidth="1"/>
    <col min="11267" max="11267" width="12.59765625" style="1" bestFit="1" customWidth="1"/>
    <col min="11268" max="11268" width="13.19921875" style="1" customWidth="1"/>
    <col min="11269" max="11269" width="77.8984375" style="1" customWidth="1"/>
    <col min="11270" max="11270" width="0" style="1" hidden="1" customWidth="1"/>
    <col min="11271" max="11271" width="11.3984375" style="1" bestFit="1" customWidth="1"/>
    <col min="11272" max="11520" width="9.09765625" style="1"/>
    <col min="11521" max="11521" width="1.59765625" style="1" customWidth="1"/>
    <col min="11522" max="11522" width="80.19921875" style="1" bestFit="1" customWidth="1"/>
    <col min="11523" max="11523" width="12.59765625" style="1" bestFit="1" customWidth="1"/>
    <col min="11524" max="11524" width="13.19921875" style="1" customWidth="1"/>
    <col min="11525" max="11525" width="77.8984375" style="1" customWidth="1"/>
    <col min="11526" max="11526" width="0" style="1" hidden="1" customWidth="1"/>
    <col min="11527" max="11527" width="11.3984375" style="1" bestFit="1" customWidth="1"/>
    <col min="11528" max="11776" width="9.09765625" style="1"/>
    <col min="11777" max="11777" width="1.59765625" style="1" customWidth="1"/>
    <col min="11778" max="11778" width="80.19921875" style="1" bestFit="1" customWidth="1"/>
    <col min="11779" max="11779" width="12.59765625" style="1" bestFit="1" customWidth="1"/>
    <col min="11780" max="11780" width="13.19921875" style="1" customWidth="1"/>
    <col min="11781" max="11781" width="77.8984375" style="1" customWidth="1"/>
    <col min="11782" max="11782" width="0" style="1" hidden="1" customWidth="1"/>
    <col min="11783" max="11783" width="11.3984375" style="1" bestFit="1" customWidth="1"/>
    <col min="11784" max="12032" width="9.09765625" style="1"/>
    <col min="12033" max="12033" width="1.59765625" style="1" customWidth="1"/>
    <col min="12034" max="12034" width="80.19921875" style="1" bestFit="1" customWidth="1"/>
    <col min="12035" max="12035" width="12.59765625" style="1" bestFit="1" customWidth="1"/>
    <col min="12036" max="12036" width="13.19921875" style="1" customWidth="1"/>
    <col min="12037" max="12037" width="77.8984375" style="1" customWidth="1"/>
    <col min="12038" max="12038" width="0" style="1" hidden="1" customWidth="1"/>
    <col min="12039" max="12039" width="11.3984375" style="1" bestFit="1" customWidth="1"/>
    <col min="12040" max="12288" width="9.09765625" style="1"/>
    <col min="12289" max="12289" width="1.59765625" style="1" customWidth="1"/>
    <col min="12290" max="12290" width="80.19921875" style="1" bestFit="1" customWidth="1"/>
    <col min="12291" max="12291" width="12.59765625" style="1" bestFit="1" customWidth="1"/>
    <col min="12292" max="12292" width="13.19921875" style="1" customWidth="1"/>
    <col min="12293" max="12293" width="77.8984375" style="1" customWidth="1"/>
    <col min="12294" max="12294" width="0" style="1" hidden="1" customWidth="1"/>
    <col min="12295" max="12295" width="11.3984375" style="1" bestFit="1" customWidth="1"/>
    <col min="12296" max="12544" width="9.09765625" style="1"/>
    <col min="12545" max="12545" width="1.59765625" style="1" customWidth="1"/>
    <col min="12546" max="12546" width="80.19921875" style="1" bestFit="1" customWidth="1"/>
    <col min="12547" max="12547" width="12.59765625" style="1" bestFit="1" customWidth="1"/>
    <col min="12548" max="12548" width="13.19921875" style="1" customWidth="1"/>
    <col min="12549" max="12549" width="77.8984375" style="1" customWidth="1"/>
    <col min="12550" max="12550" width="0" style="1" hidden="1" customWidth="1"/>
    <col min="12551" max="12551" width="11.3984375" style="1" bestFit="1" customWidth="1"/>
    <col min="12552" max="12800" width="9.09765625" style="1"/>
    <col min="12801" max="12801" width="1.59765625" style="1" customWidth="1"/>
    <col min="12802" max="12802" width="80.19921875" style="1" bestFit="1" customWidth="1"/>
    <col min="12803" max="12803" width="12.59765625" style="1" bestFit="1" customWidth="1"/>
    <col min="12804" max="12804" width="13.19921875" style="1" customWidth="1"/>
    <col min="12805" max="12805" width="77.8984375" style="1" customWidth="1"/>
    <col min="12806" max="12806" width="0" style="1" hidden="1" customWidth="1"/>
    <col min="12807" max="12807" width="11.3984375" style="1" bestFit="1" customWidth="1"/>
    <col min="12808" max="13056" width="9.09765625" style="1"/>
    <col min="13057" max="13057" width="1.59765625" style="1" customWidth="1"/>
    <col min="13058" max="13058" width="80.19921875" style="1" bestFit="1" customWidth="1"/>
    <col min="13059" max="13059" width="12.59765625" style="1" bestFit="1" customWidth="1"/>
    <col min="13060" max="13060" width="13.19921875" style="1" customWidth="1"/>
    <col min="13061" max="13061" width="77.8984375" style="1" customWidth="1"/>
    <col min="13062" max="13062" width="0" style="1" hidden="1" customWidth="1"/>
    <col min="13063" max="13063" width="11.3984375" style="1" bestFit="1" customWidth="1"/>
    <col min="13064" max="13312" width="9.09765625" style="1"/>
    <col min="13313" max="13313" width="1.59765625" style="1" customWidth="1"/>
    <col min="13314" max="13314" width="80.19921875" style="1" bestFit="1" customWidth="1"/>
    <col min="13315" max="13315" width="12.59765625" style="1" bestFit="1" customWidth="1"/>
    <col min="13316" max="13316" width="13.19921875" style="1" customWidth="1"/>
    <col min="13317" max="13317" width="77.8984375" style="1" customWidth="1"/>
    <col min="13318" max="13318" width="0" style="1" hidden="1" customWidth="1"/>
    <col min="13319" max="13319" width="11.3984375" style="1" bestFit="1" customWidth="1"/>
    <col min="13320" max="13568" width="9.09765625" style="1"/>
    <col min="13569" max="13569" width="1.59765625" style="1" customWidth="1"/>
    <col min="13570" max="13570" width="80.19921875" style="1" bestFit="1" customWidth="1"/>
    <col min="13571" max="13571" width="12.59765625" style="1" bestFit="1" customWidth="1"/>
    <col min="13572" max="13572" width="13.19921875" style="1" customWidth="1"/>
    <col min="13573" max="13573" width="77.8984375" style="1" customWidth="1"/>
    <col min="13574" max="13574" width="0" style="1" hidden="1" customWidth="1"/>
    <col min="13575" max="13575" width="11.3984375" style="1" bestFit="1" customWidth="1"/>
    <col min="13576" max="13824" width="9.09765625" style="1"/>
    <col min="13825" max="13825" width="1.59765625" style="1" customWidth="1"/>
    <col min="13826" max="13826" width="80.19921875" style="1" bestFit="1" customWidth="1"/>
    <col min="13827" max="13827" width="12.59765625" style="1" bestFit="1" customWidth="1"/>
    <col min="13828" max="13828" width="13.19921875" style="1" customWidth="1"/>
    <col min="13829" max="13829" width="77.8984375" style="1" customWidth="1"/>
    <col min="13830" max="13830" width="0" style="1" hidden="1" customWidth="1"/>
    <col min="13831" max="13831" width="11.3984375" style="1" bestFit="1" customWidth="1"/>
    <col min="13832" max="14080" width="9.09765625" style="1"/>
    <col min="14081" max="14081" width="1.59765625" style="1" customWidth="1"/>
    <col min="14082" max="14082" width="80.19921875" style="1" bestFit="1" customWidth="1"/>
    <col min="14083" max="14083" width="12.59765625" style="1" bestFit="1" customWidth="1"/>
    <col min="14084" max="14084" width="13.19921875" style="1" customWidth="1"/>
    <col min="14085" max="14085" width="77.8984375" style="1" customWidth="1"/>
    <col min="14086" max="14086" width="0" style="1" hidden="1" customWidth="1"/>
    <col min="14087" max="14087" width="11.3984375" style="1" bestFit="1" customWidth="1"/>
    <col min="14088" max="14336" width="9.09765625" style="1"/>
    <col min="14337" max="14337" width="1.59765625" style="1" customWidth="1"/>
    <col min="14338" max="14338" width="80.19921875" style="1" bestFit="1" customWidth="1"/>
    <col min="14339" max="14339" width="12.59765625" style="1" bestFit="1" customWidth="1"/>
    <col min="14340" max="14340" width="13.19921875" style="1" customWidth="1"/>
    <col min="14341" max="14341" width="77.8984375" style="1" customWidth="1"/>
    <col min="14342" max="14342" width="0" style="1" hidden="1" customWidth="1"/>
    <col min="14343" max="14343" width="11.3984375" style="1" bestFit="1" customWidth="1"/>
    <col min="14344" max="14592" width="9.09765625" style="1"/>
    <col min="14593" max="14593" width="1.59765625" style="1" customWidth="1"/>
    <col min="14594" max="14594" width="80.19921875" style="1" bestFit="1" customWidth="1"/>
    <col min="14595" max="14595" width="12.59765625" style="1" bestFit="1" customWidth="1"/>
    <col min="14596" max="14596" width="13.19921875" style="1" customWidth="1"/>
    <col min="14597" max="14597" width="77.8984375" style="1" customWidth="1"/>
    <col min="14598" max="14598" width="0" style="1" hidden="1" customWidth="1"/>
    <col min="14599" max="14599" width="11.3984375" style="1" bestFit="1" customWidth="1"/>
    <col min="14600" max="14848" width="9.09765625" style="1"/>
    <col min="14849" max="14849" width="1.59765625" style="1" customWidth="1"/>
    <col min="14850" max="14850" width="80.19921875" style="1" bestFit="1" customWidth="1"/>
    <col min="14851" max="14851" width="12.59765625" style="1" bestFit="1" customWidth="1"/>
    <col min="14852" max="14852" width="13.19921875" style="1" customWidth="1"/>
    <col min="14853" max="14853" width="77.8984375" style="1" customWidth="1"/>
    <col min="14854" max="14854" width="0" style="1" hidden="1" customWidth="1"/>
    <col min="14855" max="14855" width="11.3984375" style="1" bestFit="1" customWidth="1"/>
    <col min="14856" max="15104" width="9.09765625" style="1"/>
    <col min="15105" max="15105" width="1.59765625" style="1" customWidth="1"/>
    <col min="15106" max="15106" width="80.19921875" style="1" bestFit="1" customWidth="1"/>
    <col min="15107" max="15107" width="12.59765625" style="1" bestFit="1" customWidth="1"/>
    <col min="15108" max="15108" width="13.19921875" style="1" customWidth="1"/>
    <col min="15109" max="15109" width="77.8984375" style="1" customWidth="1"/>
    <col min="15110" max="15110" width="0" style="1" hidden="1" customWidth="1"/>
    <col min="15111" max="15111" width="11.3984375" style="1" bestFit="1" customWidth="1"/>
    <col min="15112" max="15360" width="9.09765625" style="1"/>
    <col min="15361" max="15361" width="1.59765625" style="1" customWidth="1"/>
    <col min="15362" max="15362" width="80.19921875" style="1" bestFit="1" customWidth="1"/>
    <col min="15363" max="15363" width="12.59765625" style="1" bestFit="1" customWidth="1"/>
    <col min="15364" max="15364" width="13.19921875" style="1" customWidth="1"/>
    <col min="15365" max="15365" width="77.8984375" style="1" customWidth="1"/>
    <col min="15366" max="15366" width="0" style="1" hidden="1" customWidth="1"/>
    <col min="15367" max="15367" width="11.3984375" style="1" bestFit="1" customWidth="1"/>
    <col min="15368" max="15616" width="9.09765625" style="1"/>
    <col min="15617" max="15617" width="1.59765625" style="1" customWidth="1"/>
    <col min="15618" max="15618" width="80.19921875" style="1" bestFit="1" customWidth="1"/>
    <col min="15619" max="15619" width="12.59765625" style="1" bestFit="1" customWidth="1"/>
    <col min="15620" max="15620" width="13.19921875" style="1" customWidth="1"/>
    <col min="15621" max="15621" width="77.8984375" style="1" customWidth="1"/>
    <col min="15622" max="15622" width="0" style="1" hidden="1" customWidth="1"/>
    <col min="15623" max="15623" width="11.3984375" style="1" bestFit="1" customWidth="1"/>
    <col min="15624" max="15872" width="9.09765625" style="1"/>
    <col min="15873" max="15873" width="1.59765625" style="1" customWidth="1"/>
    <col min="15874" max="15874" width="80.19921875" style="1" bestFit="1" customWidth="1"/>
    <col min="15875" max="15875" width="12.59765625" style="1" bestFit="1" customWidth="1"/>
    <col min="15876" max="15876" width="13.19921875" style="1" customWidth="1"/>
    <col min="15877" max="15877" width="77.8984375" style="1" customWidth="1"/>
    <col min="15878" max="15878" width="0" style="1" hidden="1" customWidth="1"/>
    <col min="15879" max="15879" width="11.3984375" style="1" bestFit="1" customWidth="1"/>
    <col min="15880" max="16128" width="9.09765625" style="1"/>
    <col min="16129" max="16129" width="1.59765625" style="1" customWidth="1"/>
    <col min="16130" max="16130" width="80.19921875" style="1" bestFit="1" customWidth="1"/>
    <col min="16131" max="16131" width="12.59765625" style="1" bestFit="1" customWidth="1"/>
    <col min="16132" max="16132" width="13.19921875" style="1" customWidth="1"/>
    <col min="16133" max="16133" width="77.8984375" style="1" customWidth="1"/>
    <col min="16134" max="16134" width="0" style="1" hidden="1" customWidth="1"/>
    <col min="16135" max="16135" width="11.3984375" style="1" bestFit="1" customWidth="1"/>
    <col min="16136" max="16384" width="9.09765625" style="1"/>
  </cols>
  <sheetData>
    <row r="1" spans="2:5" ht="21.75" customHeight="1" x14ac:dyDescent="0.4">
      <c r="B1" s="306" t="s">
        <v>132</v>
      </c>
      <c r="C1" s="306"/>
      <c r="D1" s="306"/>
      <c r="E1" s="306"/>
    </row>
    <row r="2" spans="2:5" ht="20.149999999999999" customHeight="1" x14ac:dyDescent="0.4">
      <c r="B2" s="2"/>
      <c r="E2" s="3" t="s">
        <v>0</v>
      </c>
    </row>
    <row r="3" spans="2:5" x14ac:dyDescent="0.4">
      <c r="B3" s="39" t="s">
        <v>1</v>
      </c>
      <c r="C3" s="39" t="s">
        <v>2</v>
      </c>
      <c r="D3" s="305" t="s">
        <v>3</v>
      </c>
      <c r="E3" s="305"/>
    </row>
    <row r="4" spans="2:5" x14ac:dyDescent="0.4">
      <c r="B4" s="40" t="s">
        <v>4</v>
      </c>
      <c r="C4" s="41"/>
      <c r="D4" s="42"/>
      <c r="E4" s="37"/>
    </row>
    <row r="5" spans="2:5" x14ac:dyDescent="0.4">
      <c r="B5" s="43" t="s">
        <v>229</v>
      </c>
      <c r="C5" s="15"/>
      <c r="D5" s="44"/>
      <c r="E5" s="17"/>
    </row>
    <row r="6" spans="2:5" s="2" customFormat="1" ht="20.5" hidden="1" x14ac:dyDescent="0.45">
      <c r="B6" s="29" t="s">
        <v>5</v>
      </c>
      <c r="C6" s="19"/>
      <c r="D6" s="45">
        <v>6732000</v>
      </c>
      <c r="E6" s="46"/>
    </row>
    <row r="7" spans="2:5" hidden="1" x14ac:dyDescent="0.4">
      <c r="B7" s="29" t="s">
        <v>6</v>
      </c>
      <c r="C7" s="33"/>
      <c r="D7" s="78"/>
      <c r="E7" s="13"/>
    </row>
    <row r="8" spans="2:5" s="2" customFormat="1" hidden="1" x14ac:dyDescent="0.4">
      <c r="B8" s="29" t="s">
        <v>7</v>
      </c>
      <c r="C8" s="19">
        <f>C10+C20+C36</f>
        <v>1235200</v>
      </c>
      <c r="D8" s="47"/>
      <c r="E8" s="30"/>
    </row>
    <row r="9" spans="2:5" hidden="1" x14ac:dyDescent="0.4">
      <c r="B9" s="29" t="s">
        <v>6</v>
      </c>
      <c r="C9" s="33"/>
      <c r="D9" s="78"/>
      <c r="E9" s="13"/>
    </row>
    <row r="10" spans="2:5" s="2" customFormat="1" hidden="1" x14ac:dyDescent="0.4">
      <c r="B10" s="29" t="s">
        <v>8</v>
      </c>
      <c r="C10" s="19">
        <f>C15</f>
        <v>24000</v>
      </c>
      <c r="D10" s="47"/>
      <c r="E10" s="30"/>
    </row>
    <row r="11" spans="2:5" hidden="1" x14ac:dyDescent="0.4">
      <c r="B11" s="29" t="s">
        <v>9</v>
      </c>
      <c r="C11" s="33"/>
      <c r="D11" s="78"/>
      <c r="E11" s="13"/>
    </row>
    <row r="12" spans="2:5" hidden="1" x14ac:dyDescent="0.4">
      <c r="B12" s="29" t="s">
        <v>10</v>
      </c>
      <c r="C12" s="33"/>
      <c r="D12" s="78"/>
      <c r="E12" s="13"/>
    </row>
    <row r="13" spans="2:5" hidden="1" x14ac:dyDescent="0.4">
      <c r="B13" s="29" t="s">
        <v>11</v>
      </c>
      <c r="C13" s="33"/>
      <c r="D13" s="48"/>
      <c r="E13" s="13"/>
    </row>
    <row r="14" spans="2:5" hidden="1" x14ac:dyDescent="0.4">
      <c r="B14" s="29" t="s">
        <v>12</v>
      </c>
      <c r="C14" s="33"/>
      <c r="D14" s="48"/>
      <c r="E14" s="13"/>
    </row>
    <row r="15" spans="2:5" s="2" customFormat="1" hidden="1" x14ac:dyDescent="0.4">
      <c r="B15" s="29" t="s">
        <v>13</v>
      </c>
      <c r="C15" s="19">
        <f>C16+C17</f>
        <v>24000</v>
      </c>
      <c r="D15" s="49"/>
      <c r="E15" s="30"/>
    </row>
    <row r="16" spans="2:5" hidden="1" x14ac:dyDescent="0.4">
      <c r="B16" s="14" t="s">
        <v>14</v>
      </c>
      <c r="C16" s="28">
        <v>12000</v>
      </c>
      <c r="D16" s="48" t="s">
        <v>15</v>
      </c>
      <c r="E16" s="13"/>
    </row>
    <row r="17" spans="2:5" hidden="1" x14ac:dyDescent="0.4">
      <c r="B17" s="14" t="s">
        <v>16</v>
      </c>
      <c r="C17" s="28">
        <f>C18+C19</f>
        <v>12000</v>
      </c>
      <c r="D17" s="48"/>
      <c r="E17" s="13"/>
    </row>
    <row r="18" spans="2:5" hidden="1" x14ac:dyDescent="0.4">
      <c r="B18" s="14"/>
      <c r="C18" s="28">
        <v>9000</v>
      </c>
      <c r="D18" s="48" t="s">
        <v>17</v>
      </c>
      <c r="E18" s="13"/>
    </row>
    <row r="19" spans="2:5" hidden="1" x14ac:dyDescent="0.4">
      <c r="B19" s="12"/>
      <c r="C19" s="28">
        <v>3000</v>
      </c>
      <c r="D19" s="48" t="s">
        <v>18</v>
      </c>
      <c r="E19" s="13"/>
    </row>
    <row r="20" spans="2:5" s="2" customFormat="1" hidden="1" x14ac:dyDescent="0.4">
      <c r="B20" s="29" t="s">
        <v>19</v>
      </c>
      <c r="C20" s="19">
        <f>C24+C27+C33</f>
        <v>311200</v>
      </c>
      <c r="D20" s="47"/>
      <c r="E20" s="30"/>
    </row>
    <row r="21" spans="2:5" hidden="1" x14ac:dyDescent="0.4">
      <c r="B21" s="29" t="s">
        <v>20</v>
      </c>
      <c r="C21" s="33"/>
      <c r="D21" s="78"/>
      <c r="E21" s="13"/>
    </row>
    <row r="22" spans="2:5" hidden="1" x14ac:dyDescent="0.4">
      <c r="B22" s="29" t="s">
        <v>11</v>
      </c>
      <c r="C22" s="33"/>
      <c r="D22" s="48"/>
      <c r="E22" s="13"/>
    </row>
    <row r="23" spans="2:5" hidden="1" x14ac:dyDescent="0.4">
      <c r="B23" s="29" t="s">
        <v>12</v>
      </c>
      <c r="C23" s="33"/>
      <c r="D23" s="48"/>
      <c r="E23" s="13"/>
    </row>
    <row r="24" spans="2:5" s="2" customFormat="1" hidden="1" x14ac:dyDescent="0.4">
      <c r="B24" s="29" t="s">
        <v>21</v>
      </c>
      <c r="C24" s="50">
        <f>C25+C26</f>
        <v>91200</v>
      </c>
      <c r="D24" s="49"/>
      <c r="E24" s="30"/>
    </row>
    <row r="25" spans="2:5" hidden="1" x14ac:dyDescent="0.4">
      <c r="B25" s="14" t="s">
        <v>22</v>
      </c>
      <c r="C25" s="28">
        <v>43200</v>
      </c>
      <c r="D25" s="48" t="s">
        <v>23</v>
      </c>
      <c r="E25" s="13"/>
    </row>
    <row r="26" spans="2:5" hidden="1" x14ac:dyDescent="0.4">
      <c r="B26" s="29"/>
      <c r="C26" s="28">
        <v>48000</v>
      </c>
      <c r="D26" s="48" t="s">
        <v>24</v>
      </c>
      <c r="E26" s="13"/>
    </row>
    <row r="27" spans="2:5" s="2" customFormat="1" hidden="1" x14ac:dyDescent="0.4">
      <c r="B27" s="29" t="s">
        <v>25</v>
      </c>
      <c r="C27" s="51">
        <f>C28+C30</f>
        <v>210000</v>
      </c>
      <c r="D27" s="49"/>
      <c r="E27" s="30"/>
    </row>
    <row r="28" spans="2:5" hidden="1" x14ac:dyDescent="0.4">
      <c r="B28" s="14" t="s">
        <v>26</v>
      </c>
      <c r="C28" s="51">
        <f>C29</f>
        <v>30000</v>
      </c>
      <c r="D28" s="48"/>
      <c r="E28" s="13"/>
    </row>
    <row r="29" spans="2:5" hidden="1" x14ac:dyDescent="0.4">
      <c r="B29" s="14"/>
      <c r="C29" s="32">
        <v>30000</v>
      </c>
      <c r="D29" s="48" t="s">
        <v>27</v>
      </c>
      <c r="E29" s="13"/>
    </row>
    <row r="30" spans="2:5" hidden="1" x14ac:dyDescent="0.4">
      <c r="B30" s="14" t="s">
        <v>28</v>
      </c>
      <c r="C30" s="51">
        <f>C31+C32</f>
        <v>180000</v>
      </c>
      <c r="D30" s="48"/>
      <c r="E30" s="13"/>
    </row>
    <row r="31" spans="2:5" hidden="1" x14ac:dyDescent="0.4">
      <c r="B31" s="14"/>
      <c r="C31" s="32">
        <v>135000</v>
      </c>
      <c r="D31" s="48" t="s">
        <v>29</v>
      </c>
      <c r="E31" s="13"/>
    </row>
    <row r="32" spans="2:5" hidden="1" x14ac:dyDescent="0.4">
      <c r="B32" s="14"/>
      <c r="C32" s="52">
        <v>45000</v>
      </c>
      <c r="D32" s="48" t="s">
        <v>30</v>
      </c>
      <c r="E32" s="13"/>
    </row>
    <row r="33" spans="2:5" s="2" customFormat="1" ht="21" hidden="1" customHeight="1" x14ac:dyDescent="0.4">
      <c r="B33" s="29" t="s">
        <v>31</v>
      </c>
      <c r="C33" s="19">
        <f>C34</f>
        <v>10000</v>
      </c>
      <c r="D33" s="49"/>
      <c r="E33" s="30"/>
    </row>
    <row r="34" spans="2:5" ht="21" hidden="1" customHeight="1" x14ac:dyDescent="0.4">
      <c r="B34" s="14" t="s">
        <v>32</v>
      </c>
      <c r="C34" s="28">
        <v>10000</v>
      </c>
      <c r="D34" s="48" t="s">
        <v>33</v>
      </c>
      <c r="E34" s="13"/>
    </row>
    <row r="35" spans="2:5" ht="21" hidden="1" customHeight="1" x14ac:dyDescent="0.4">
      <c r="B35" s="14"/>
      <c r="C35" s="53"/>
      <c r="D35" s="48"/>
      <c r="E35" s="13"/>
    </row>
    <row r="36" spans="2:5" s="2" customFormat="1" hidden="1" x14ac:dyDescent="0.4">
      <c r="B36" s="29" t="s">
        <v>34</v>
      </c>
      <c r="C36" s="19">
        <f>C39+C41</f>
        <v>900000</v>
      </c>
      <c r="D36" s="47"/>
      <c r="E36" s="30"/>
    </row>
    <row r="37" spans="2:5" hidden="1" x14ac:dyDescent="0.4">
      <c r="B37" s="29" t="s">
        <v>11</v>
      </c>
      <c r="C37" s="33"/>
      <c r="D37" s="48"/>
      <c r="E37" s="13"/>
    </row>
    <row r="38" spans="2:5" hidden="1" x14ac:dyDescent="0.4">
      <c r="B38" s="29" t="s">
        <v>12</v>
      </c>
      <c r="C38" s="33"/>
      <c r="D38" s="48"/>
      <c r="E38" s="13"/>
    </row>
    <row r="39" spans="2:5" s="2" customFormat="1" hidden="1" x14ac:dyDescent="0.4">
      <c r="B39" s="29" t="s">
        <v>21</v>
      </c>
      <c r="C39" s="50">
        <f>C40</f>
        <v>300000</v>
      </c>
      <c r="D39" s="49"/>
      <c r="E39" s="30"/>
    </row>
    <row r="40" spans="2:5" s="2" customFormat="1" hidden="1" x14ac:dyDescent="0.4">
      <c r="B40" s="14" t="s">
        <v>35</v>
      </c>
      <c r="C40" s="28">
        <v>300000</v>
      </c>
      <c r="D40" s="48" t="s">
        <v>36</v>
      </c>
      <c r="E40" s="13"/>
    </row>
    <row r="41" spans="2:5" s="2" customFormat="1" hidden="1" x14ac:dyDescent="0.4">
      <c r="B41" s="29" t="s">
        <v>37</v>
      </c>
      <c r="C41" s="50">
        <f>C43</f>
        <v>600000</v>
      </c>
      <c r="D41" s="49"/>
      <c r="E41" s="30"/>
    </row>
    <row r="42" spans="2:5" hidden="1" x14ac:dyDescent="0.4">
      <c r="B42" s="14" t="s">
        <v>38</v>
      </c>
      <c r="C42" s="32"/>
      <c r="D42" s="48"/>
      <c r="E42" s="13"/>
    </row>
    <row r="43" spans="2:5" hidden="1" x14ac:dyDescent="0.4">
      <c r="B43" s="14"/>
      <c r="C43" s="32">
        <v>600000</v>
      </c>
      <c r="D43" s="48" t="s">
        <v>39</v>
      </c>
      <c r="E43" s="13"/>
    </row>
    <row r="44" spans="2:5" hidden="1" x14ac:dyDescent="0.4">
      <c r="B44" s="14"/>
      <c r="C44" s="32"/>
      <c r="D44" s="48"/>
      <c r="E44" s="13"/>
    </row>
    <row r="45" spans="2:5" hidden="1" x14ac:dyDescent="0.4">
      <c r="B45" s="14"/>
      <c r="C45" s="32"/>
      <c r="D45" s="48"/>
      <c r="E45" s="13"/>
    </row>
    <row r="46" spans="2:5" hidden="1" x14ac:dyDescent="0.4">
      <c r="B46" s="14"/>
      <c r="C46" s="32"/>
      <c r="D46" s="48"/>
      <c r="E46" s="13"/>
    </row>
    <row r="47" spans="2:5" ht="21" hidden="1" customHeight="1" x14ac:dyDescent="0.4">
      <c r="B47" s="14"/>
      <c r="C47" s="53"/>
      <c r="D47" s="48"/>
      <c r="E47" s="13"/>
    </row>
    <row r="48" spans="2:5" s="2" customFormat="1" hidden="1" x14ac:dyDescent="0.4">
      <c r="B48" s="29" t="s">
        <v>40</v>
      </c>
      <c r="C48" s="19"/>
      <c r="D48" s="47"/>
      <c r="E48" s="30"/>
    </row>
    <row r="49" spans="2:5" hidden="1" x14ac:dyDescent="0.4">
      <c r="B49" s="29" t="s">
        <v>41</v>
      </c>
      <c r="C49" s="33"/>
      <c r="D49" s="78"/>
      <c r="E49" s="13"/>
    </row>
    <row r="50" spans="2:5" s="2" customFormat="1" hidden="1" x14ac:dyDescent="0.4">
      <c r="B50" s="29" t="s">
        <v>42</v>
      </c>
      <c r="C50" s="19">
        <f>C54+C56</f>
        <v>1110000</v>
      </c>
      <c r="D50" s="47"/>
      <c r="E50" s="30"/>
    </row>
    <row r="51" spans="2:5" hidden="1" x14ac:dyDescent="0.4">
      <c r="B51" s="29" t="s">
        <v>43</v>
      </c>
      <c r="C51" s="33"/>
      <c r="D51" s="78"/>
      <c r="E51" s="13"/>
    </row>
    <row r="52" spans="2:5" hidden="1" x14ac:dyDescent="0.4">
      <c r="B52" s="29" t="s">
        <v>11</v>
      </c>
      <c r="C52" s="33"/>
      <c r="D52" s="48"/>
      <c r="E52" s="13"/>
    </row>
    <row r="53" spans="2:5" hidden="1" x14ac:dyDescent="0.4">
      <c r="B53" s="29" t="s">
        <v>12</v>
      </c>
      <c r="C53" s="33"/>
      <c r="D53" s="48"/>
      <c r="E53" s="13"/>
    </row>
    <row r="54" spans="2:5" s="2" customFormat="1" hidden="1" x14ac:dyDescent="0.4">
      <c r="B54" s="29" t="s">
        <v>21</v>
      </c>
      <c r="C54" s="50">
        <f>C55</f>
        <v>360000</v>
      </c>
      <c r="D54" s="49"/>
      <c r="E54" s="30"/>
    </row>
    <row r="55" spans="2:5" hidden="1" x14ac:dyDescent="0.4">
      <c r="B55" s="14" t="s">
        <v>22</v>
      </c>
      <c r="C55" s="28">
        <v>360000</v>
      </c>
      <c r="D55" s="48" t="s">
        <v>44</v>
      </c>
      <c r="E55" s="13"/>
    </row>
    <row r="56" spans="2:5" s="2" customFormat="1" hidden="1" x14ac:dyDescent="0.4">
      <c r="B56" s="29" t="s">
        <v>25</v>
      </c>
      <c r="C56" s="51">
        <f>C57+C59</f>
        <v>750000</v>
      </c>
      <c r="D56" s="49"/>
      <c r="E56" s="30"/>
    </row>
    <row r="57" spans="2:5" hidden="1" x14ac:dyDescent="0.4">
      <c r="B57" s="14" t="s">
        <v>45</v>
      </c>
      <c r="C57" s="51">
        <f>C58</f>
        <v>150000</v>
      </c>
      <c r="D57" s="48"/>
      <c r="E57" s="13"/>
    </row>
    <row r="58" spans="2:5" hidden="1" x14ac:dyDescent="0.4">
      <c r="B58" s="14"/>
      <c r="C58" s="32">
        <v>150000</v>
      </c>
      <c r="D58" s="48" t="s">
        <v>46</v>
      </c>
      <c r="E58" s="13"/>
    </row>
    <row r="59" spans="2:5" hidden="1" x14ac:dyDescent="0.4">
      <c r="B59" s="14" t="s">
        <v>47</v>
      </c>
      <c r="C59" s="51">
        <f>C60+C61</f>
        <v>600000</v>
      </c>
      <c r="D59" s="48"/>
      <c r="E59" s="13"/>
    </row>
    <row r="60" spans="2:5" hidden="1" x14ac:dyDescent="0.4">
      <c r="B60" s="14"/>
      <c r="C60" s="32">
        <v>450000</v>
      </c>
      <c r="D60" s="48" t="s">
        <v>48</v>
      </c>
      <c r="E60" s="13"/>
    </row>
    <row r="61" spans="2:5" hidden="1" x14ac:dyDescent="0.4">
      <c r="B61" s="14"/>
      <c r="C61" s="52">
        <v>150000</v>
      </c>
      <c r="D61" s="48" t="s">
        <v>49</v>
      </c>
      <c r="E61" s="13"/>
    </row>
    <row r="62" spans="2:5" s="2" customFormat="1" hidden="1" x14ac:dyDescent="0.4">
      <c r="B62" s="29" t="s">
        <v>50</v>
      </c>
      <c r="C62" s="54">
        <f>C65</f>
        <v>750000</v>
      </c>
      <c r="D62" s="47"/>
      <c r="E62" s="30"/>
    </row>
    <row r="63" spans="2:5" hidden="1" x14ac:dyDescent="0.4">
      <c r="B63" s="29" t="s">
        <v>11</v>
      </c>
      <c r="C63" s="33"/>
      <c r="D63" s="48"/>
      <c r="E63" s="13"/>
    </row>
    <row r="64" spans="2:5" hidden="1" x14ac:dyDescent="0.4">
      <c r="B64" s="29" t="s">
        <v>12</v>
      </c>
      <c r="C64" s="33"/>
      <c r="D64" s="48"/>
      <c r="E64" s="13"/>
    </row>
    <row r="65" spans="2:5" s="2" customFormat="1" hidden="1" x14ac:dyDescent="0.4">
      <c r="B65" s="29" t="s">
        <v>51</v>
      </c>
      <c r="C65" s="50">
        <f>C66</f>
        <v>750000</v>
      </c>
      <c r="D65" s="49"/>
      <c r="E65" s="30"/>
    </row>
    <row r="66" spans="2:5" hidden="1" x14ac:dyDescent="0.4">
      <c r="B66" s="14" t="s">
        <v>38</v>
      </c>
      <c r="C66" s="32">
        <f>C67+C68</f>
        <v>750000</v>
      </c>
      <c r="D66" s="48"/>
      <c r="E66" s="13"/>
    </row>
    <row r="67" spans="2:5" hidden="1" x14ac:dyDescent="0.4">
      <c r="B67" s="14"/>
      <c r="C67" s="32">
        <v>600000</v>
      </c>
      <c r="D67" s="48" t="s">
        <v>52</v>
      </c>
      <c r="E67" s="13"/>
    </row>
    <row r="68" spans="2:5" hidden="1" x14ac:dyDescent="0.4">
      <c r="B68" s="14"/>
      <c r="C68" s="52">
        <v>150000</v>
      </c>
      <c r="D68" s="48" t="s">
        <v>53</v>
      </c>
      <c r="E68" s="13"/>
    </row>
    <row r="69" spans="2:5" s="2" customFormat="1" hidden="1" x14ac:dyDescent="0.4">
      <c r="B69" s="29" t="s">
        <v>54</v>
      </c>
      <c r="C69" s="54">
        <f>C73</f>
        <v>59400</v>
      </c>
      <c r="D69" s="47"/>
      <c r="E69" s="30"/>
    </row>
    <row r="70" spans="2:5" s="2" customFormat="1" hidden="1" x14ac:dyDescent="0.4">
      <c r="B70" s="29" t="s">
        <v>55</v>
      </c>
      <c r="C70" s="19"/>
      <c r="D70" s="47"/>
      <c r="E70" s="30"/>
    </row>
    <row r="71" spans="2:5" hidden="1" x14ac:dyDescent="0.4">
      <c r="B71" s="29" t="s">
        <v>11</v>
      </c>
      <c r="C71" s="33"/>
      <c r="D71" s="48"/>
      <c r="E71" s="13"/>
    </row>
    <row r="72" spans="2:5" hidden="1" x14ac:dyDescent="0.4">
      <c r="B72" s="29" t="s">
        <v>12</v>
      </c>
      <c r="C72" s="33"/>
      <c r="D72" s="48"/>
      <c r="E72" s="13"/>
    </row>
    <row r="73" spans="2:5" s="2" customFormat="1" hidden="1" x14ac:dyDescent="0.4">
      <c r="B73" s="29" t="s">
        <v>51</v>
      </c>
      <c r="C73" s="50">
        <f>C74</f>
        <v>59400</v>
      </c>
      <c r="D73" s="49"/>
      <c r="E73" s="30"/>
    </row>
    <row r="74" spans="2:5" hidden="1" x14ac:dyDescent="0.4">
      <c r="B74" s="14" t="s">
        <v>56</v>
      </c>
      <c r="C74" s="32">
        <f>C75+C76</f>
        <v>59400</v>
      </c>
      <c r="D74" s="48"/>
      <c r="E74" s="13"/>
    </row>
    <row r="75" spans="2:5" hidden="1" x14ac:dyDescent="0.4">
      <c r="B75" s="14"/>
      <c r="C75" s="32">
        <v>45000</v>
      </c>
      <c r="D75" s="48" t="s">
        <v>57</v>
      </c>
      <c r="E75" s="13"/>
    </row>
    <row r="76" spans="2:5" hidden="1" x14ac:dyDescent="0.4">
      <c r="B76" s="14"/>
      <c r="C76" s="52">
        <v>14400</v>
      </c>
      <c r="D76" s="48" t="s">
        <v>58</v>
      </c>
      <c r="E76" s="13"/>
    </row>
    <row r="77" spans="2:5" s="2" customFormat="1" hidden="1" x14ac:dyDescent="0.4">
      <c r="B77" s="29" t="s">
        <v>59</v>
      </c>
      <c r="C77" s="54">
        <f>C81+C83+C92</f>
        <v>0</v>
      </c>
      <c r="D77" s="47"/>
      <c r="E77" s="30"/>
    </row>
    <row r="78" spans="2:5" s="2" customFormat="1" hidden="1" x14ac:dyDescent="0.4">
      <c r="B78" s="29" t="s">
        <v>60</v>
      </c>
      <c r="C78" s="19"/>
      <c r="D78" s="47"/>
      <c r="E78" s="30"/>
    </row>
    <row r="79" spans="2:5" hidden="1" x14ac:dyDescent="0.4">
      <c r="B79" s="29" t="s">
        <v>11</v>
      </c>
      <c r="C79" s="33"/>
      <c r="D79" s="48"/>
      <c r="E79" s="13"/>
    </row>
    <row r="80" spans="2:5" hidden="1" x14ac:dyDescent="0.4">
      <c r="B80" s="29" t="s">
        <v>12</v>
      </c>
      <c r="C80" s="33"/>
      <c r="D80" s="48"/>
      <c r="E80" s="13"/>
    </row>
    <row r="81" spans="2:5" s="2" customFormat="1" hidden="1" x14ac:dyDescent="0.4">
      <c r="B81" s="29" t="s">
        <v>61</v>
      </c>
      <c r="C81" s="50">
        <f>C82</f>
        <v>0</v>
      </c>
      <c r="D81" s="49"/>
      <c r="E81" s="30"/>
    </row>
    <row r="82" spans="2:5" hidden="1" x14ac:dyDescent="0.4">
      <c r="B82" s="14" t="s">
        <v>62</v>
      </c>
      <c r="C82" s="32"/>
      <c r="D82" s="48" t="s">
        <v>63</v>
      </c>
      <c r="E82" s="13"/>
    </row>
    <row r="83" spans="2:5" hidden="1" x14ac:dyDescent="0.4">
      <c r="B83" s="29" t="s">
        <v>25</v>
      </c>
      <c r="C83" s="51">
        <f>C84+C87</f>
        <v>0</v>
      </c>
      <c r="D83" s="48"/>
      <c r="E83" s="13"/>
    </row>
    <row r="84" spans="2:5" hidden="1" x14ac:dyDescent="0.4">
      <c r="B84" s="14" t="s">
        <v>64</v>
      </c>
      <c r="C84" s="32">
        <f>C85+C86</f>
        <v>0</v>
      </c>
      <c r="D84" s="48"/>
      <c r="E84" s="13"/>
    </row>
    <row r="85" spans="2:5" hidden="1" x14ac:dyDescent="0.4">
      <c r="B85" s="14"/>
      <c r="C85" s="32"/>
      <c r="D85" s="48" t="s">
        <v>65</v>
      </c>
      <c r="E85" s="13"/>
    </row>
    <row r="86" spans="2:5" hidden="1" x14ac:dyDescent="0.4">
      <c r="B86" s="14"/>
      <c r="C86" s="32"/>
      <c r="D86" s="48" t="s">
        <v>66</v>
      </c>
      <c r="E86" s="13"/>
    </row>
    <row r="87" spans="2:5" hidden="1" x14ac:dyDescent="0.4">
      <c r="B87" s="14" t="s">
        <v>67</v>
      </c>
      <c r="C87" s="32">
        <f>C88+C89+C90+C91</f>
        <v>0</v>
      </c>
      <c r="D87" s="48"/>
      <c r="E87" s="13"/>
    </row>
    <row r="88" spans="2:5" hidden="1" x14ac:dyDescent="0.4">
      <c r="B88" s="14"/>
      <c r="C88" s="32"/>
      <c r="D88" s="48" t="s">
        <v>68</v>
      </c>
      <c r="E88" s="13"/>
    </row>
    <row r="89" spans="2:5" hidden="1" x14ac:dyDescent="0.4">
      <c r="B89" s="14"/>
      <c r="C89" s="32"/>
      <c r="D89" s="48" t="s">
        <v>69</v>
      </c>
      <c r="E89" s="13"/>
    </row>
    <row r="90" spans="2:5" hidden="1" x14ac:dyDescent="0.4">
      <c r="B90" s="14"/>
      <c r="C90" s="32"/>
      <c r="D90" s="48" t="s">
        <v>70</v>
      </c>
      <c r="E90" s="13"/>
    </row>
    <row r="91" spans="2:5" hidden="1" x14ac:dyDescent="0.4">
      <c r="B91" s="14"/>
      <c r="C91" s="32"/>
      <c r="D91" s="48" t="s">
        <v>71</v>
      </c>
      <c r="E91" s="13"/>
    </row>
    <row r="92" spans="2:5" hidden="1" x14ac:dyDescent="0.4">
      <c r="B92" s="29" t="s">
        <v>31</v>
      </c>
      <c r="C92" s="51">
        <f>C93+C95</f>
        <v>0</v>
      </c>
      <c r="D92" s="48"/>
      <c r="E92" s="13"/>
    </row>
    <row r="93" spans="2:5" hidden="1" x14ac:dyDescent="0.4">
      <c r="B93" s="14" t="s">
        <v>32</v>
      </c>
      <c r="C93" s="32">
        <f>C94</f>
        <v>0</v>
      </c>
      <c r="D93" s="48"/>
      <c r="E93" s="13"/>
    </row>
    <row r="94" spans="2:5" hidden="1" x14ac:dyDescent="0.4">
      <c r="B94" s="14"/>
      <c r="C94" s="32"/>
      <c r="D94" s="48" t="s">
        <v>72</v>
      </c>
      <c r="E94" s="31"/>
    </row>
    <row r="95" spans="2:5" hidden="1" x14ac:dyDescent="0.4">
      <c r="B95" s="14" t="s">
        <v>73</v>
      </c>
      <c r="C95" s="32">
        <f>C96</f>
        <v>0</v>
      </c>
      <c r="D95" s="48"/>
      <c r="E95" s="31"/>
    </row>
    <row r="96" spans="2:5" hidden="1" x14ac:dyDescent="0.4">
      <c r="B96" s="14"/>
      <c r="C96" s="32"/>
      <c r="D96" s="48" t="s">
        <v>74</v>
      </c>
      <c r="E96" s="13"/>
    </row>
    <row r="97" spans="2:5" s="2" customFormat="1" hidden="1" x14ac:dyDescent="0.4">
      <c r="B97" s="29" t="s">
        <v>75</v>
      </c>
      <c r="C97" s="19"/>
      <c r="D97" s="47"/>
      <c r="E97" s="30"/>
    </row>
    <row r="98" spans="2:5" hidden="1" x14ac:dyDescent="0.4">
      <c r="B98" s="29" t="s">
        <v>41</v>
      </c>
      <c r="C98" s="33"/>
      <c r="D98" s="78"/>
      <c r="E98" s="13"/>
    </row>
    <row r="99" spans="2:5" s="2" customFormat="1" hidden="1" x14ac:dyDescent="0.4">
      <c r="B99" s="29" t="s">
        <v>76</v>
      </c>
      <c r="C99" s="19">
        <f>C102+C104</f>
        <v>0</v>
      </c>
      <c r="D99" s="47"/>
      <c r="E99" s="30"/>
    </row>
    <row r="100" spans="2:5" hidden="1" x14ac:dyDescent="0.4">
      <c r="B100" s="29" t="s">
        <v>11</v>
      </c>
      <c r="C100" s="33"/>
      <c r="D100" s="48"/>
      <c r="E100" s="13"/>
    </row>
    <row r="101" spans="2:5" hidden="1" x14ac:dyDescent="0.4">
      <c r="B101" s="29" t="s">
        <v>12</v>
      </c>
      <c r="C101" s="33"/>
      <c r="D101" s="48"/>
      <c r="E101" s="13"/>
    </row>
    <row r="102" spans="2:5" s="2" customFormat="1" hidden="1" x14ac:dyDescent="0.4">
      <c r="B102" s="29" t="s">
        <v>21</v>
      </c>
      <c r="C102" s="50">
        <f>C103</f>
        <v>0</v>
      </c>
      <c r="D102" s="49"/>
      <c r="E102" s="30"/>
    </row>
    <row r="103" spans="2:5" hidden="1" x14ac:dyDescent="0.4">
      <c r="B103" s="14" t="s">
        <v>22</v>
      </c>
      <c r="C103" s="28"/>
      <c r="D103" s="48" t="s">
        <v>77</v>
      </c>
      <c r="E103" s="13"/>
    </row>
    <row r="104" spans="2:5" s="2" customFormat="1" hidden="1" x14ac:dyDescent="0.4">
      <c r="B104" s="29" t="s">
        <v>25</v>
      </c>
      <c r="C104" s="51">
        <f>C106+C108</f>
        <v>0</v>
      </c>
      <c r="D104" s="49"/>
      <c r="E104" s="30"/>
    </row>
    <row r="105" spans="2:5" hidden="1" x14ac:dyDescent="0.4">
      <c r="B105" s="14" t="s">
        <v>14</v>
      </c>
      <c r="C105" s="51"/>
      <c r="D105" s="48" t="s">
        <v>78</v>
      </c>
      <c r="E105" s="13"/>
    </row>
    <row r="106" spans="2:5" hidden="1" x14ac:dyDescent="0.4">
      <c r="B106" s="14" t="s">
        <v>67</v>
      </c>
      <c r="C106" s="55">
        <f>C107+C108</f>
        <v>0</v>
      </c>
      <c r="D106" s="48"/>
      <c r="E106" s="13"/>
    </row>
    <row r="107" spans="2:5" hidden="1" x14ac:dyDescent="0.4">
      <c r="B107" s="14"/>
      <c r="C107" s="32"/>
      <c r="D107" s="48" t="s">
        <v>79</v>
      </c>
      <c r="E107" s="13"/>
    </row>
    <row r="108" spans="2:5" hidden="1" x14ac:dyDescent="0.4">
      <c r="B108" s="14"/>
      <c r="C108" s="51"/>
      <c r="D108" s="48" t="s">
        <v>80</v>
      </c>
      <c r="E108" s="13"/>
    </row>
    <row r="109" spans="2:5" hidden="1" x14ac:dyDescent="0.4">
      <c r="B109" s="14" t="s">
        <v>81</v>
      </c>
      <c r="C109" s="55">
        <f>C110+C111</f>
        <v>0</v>
      </c>
      <c r="D109" s="48"/>
      <c r="E109" s="13"/>
    </row>
    <row r="110" spans="2:5" hidden="1" x14ac:dyDescent="0.4">
      <c r="B110" s="14"/>
      <c r="C110" s="32"/>
      <c r="D110" s="48" t="s">
        <v>82</v>
      </c>
      <c r="E110" s="13"/>
    </row>
    <row r="111" spans="2:5" hidden="1" x14ac:dyDescent="0.4">
      <c r="B111" s="14"/>
      <c r="C111" s="52"/>
      <c r="D111" s="48" t="s">
        <v>83</v>
      </c>
      <c r="E111" s="13"/>
    </row>
    <row r="112" spans="2:5" s="2" customFormat="1" hidden="1" x14ac:dyDescent="0.4">
      <c r="B112" s="29" t="s">
        <v>84</v>
      </c>
      <c r="C112" s="19">
        <f>C116+C118</f>
        <v>0</v>
      </c>
      <c r="D112" s="47"/>
      <c r="E112" s="30"/>
    </row>
    <row r="113" spans="2:5" s="2" customFormat="1" hidden="1" x14ac:dyDescent="0.4">
      <c r="B113" s="29" t="s">
        <v>85</v>
      </c>
      <c r="C113" s="19"/>
      <c r="D113" s="47"/>
      <c r="E113" s="30"/>
    </row>
    <row r="114" spans="2:5" hidden="1" x14ac:dyDescent="0.4">
      <c r="B114" s="29" t="s">
        <v>11</v>
      </c>
      <c r="C114" s="33"/>
      <c r="D114" s="48"/>
      <c r="E114" s="13"/>
    </row>
    <row r="115" spans="2:5" hidden="1" x14ac:dyDescent="0.4">
      <c r="B115" s="29" t="s">
        <v>12</v>
      </c>
      <c r="C115" s="33"/>
      <c r="D115" s="48"/>
      <c r="E115" s="13"/>
    </row>
    <row r="116" spans="2:5" s="2" customFormat="1" hidden="1" x14ac:dyDescent="0.4">
      <c r="B116" s="29" t="s">
        <v>21</v>
      </c>
      <c r="C116" s="50">
        <f>C117</f>
        <v>0</v>
      </c>
      <c r="D116" s="49"/>
      <c r="E116" s="30"/>
    </row>
    <row r="117" spans="2:5" hidden="1" x14ac:dyDescent="0.4">
      <c r="B117" s="14" t="s">
        <v>22</v>
      </c>
      <c r="C117" s="28"/>
      <c r="D117" s="48" t="s">
        <v>86</v>
      </c>
      <c r="E117" s="13"/>
    </row>
    <row r="118" spans="2:5" s="2" customFormat="1" hidden="1" x14ac:dyDescent="0.4">
      <c r="B118" s="29" t="s">
        <v>25</v>
      </c>
      <c r="C118" s="51">
        <f>C119+C121+C123</f>
        <v>0</v>
      </c>
      <c r="D118" s="49"/>
      <c r="E118" s="30"/>
    </row>
    <row r="119" spans="2:5" hidden="1" x14ac:dyDescent="0.4">
      <c r="B119" s="14" t="s">
        <v>14</v>
      </c>
      <c r="C119" s="51">
        <f>C120</f>
        <v>0</v>
      </c>
      <c r="D119" s="48"/>
      <c r="E119" s="13"/>
    </row>
    <row r="120" spans="2:5" hidden="1" x14ac:dyDescent="0.4">
      <c r="B120" s="14"/>
      <c r="C120" s="51"/>
      <c r="D120" s="48" t="s">
        <v>78</v>
      </c>
      <c r="E120" s="13"/>
    </row>
    <row r="121" spans="2:5" hidden="1" x14ac:dyDescent="0.4">
      <c r="B121" s="14" t="s">
        <v>67</v>
      </c>
      <c r="C121" s="55">
        <f>C122</f>
        <v>0</v>
      </c>
      <c r="D121" s="48"/>
      <c r="E121" s="13"/>
    </row>
    <row r="122" spans="2:5" hidden="1" x14ac:dyDescent="0.4">
      <c r="B122" s="14"/>
      <c r="C122" s="51"/>
      <c r="D122" s="48" t="s">
        <v>80</v>
      </c>
      <c r="E122" s="13"/>
    </row>
    <row r="123" spans="2:5" hidden="1" x14ac:dyDescent="0.4">
      <c r="B123" s="14" t="s">
        <v>81</v>
      </c>
      <c r="C123" s="55">
        <f>C124+C125</f>
        <v>0</v>
      </c>
      <c r="D123" s="48"/>
      <c r="E123" s="13"/>
    </row>
    <row r="124" spans="2:5" hidden="1" x14ac:dyDescent="0.4">
      <c r="B124" s="14"/>
      <c r="C124" s="32"/>
      <c r="D124" s="48" t="s">
        <v>82</v>
      </c>
      <c r="E124" s="13"/>
    </row>
    <row r="125" spans="2:5" hidden="1" x14ac:dyDescent="0.4">
      <c r="B125" s="14"/>
      <c r="C125" s="32"/>
      <c r="D125" s="48" t="s">
        <v>83</v>
      </c>
      <c r="E125" s="13"/>
    </row>
    <row r="126" spans="2:5" hidden="1" x14ac:dyDescent="0.4">
      <c r="B126" s="29" t="s">
        <v>31</v>
      </c>
      <c r="C126" s="51">
        <f>C127+C129</f>
        <v>0</v>
      </c>
      <c r="D126" s="48"/>
      <c r="E126" s="13"/>
    </row>
    <row r="127" spans="2:5" hidden="1" x14ac:dyDescent="0.4">
      <c r="B127" s="14" t="s">
        <v>87</v>
      </c>
      <c r="C127" s="32">
        <f>C128</f>
        <v>0</v>
      </c>
      <c r="D127" s="48"/>
      <c r="E127" s="13"/>
    </row>
    <row r="128" spans="2:5" hidden="1" x14ac:dyDescent="0.4">
      <c r="B128" s="14"/>
      <c r="C128" s="32"/>
      <c r="D128" s="48" t="s">
        <v>74</v>
      </c>
      <c r="E128" s="13"/>
    </row>
    <row r="129" spans="2:5" hidden="1" x14ac:dyDescent="0.4">
      <c r="B129" s="14" t="s">
        <v>88</v>
      </c>
      <c r="C129" s="32">
        <f>C130</f>
        <v>0</v>
      </c>
      <c r="D129" s="48"/>
      <c r="E129" s="13"/>
    </row>
    <row r="130" spans="2:5" hidden="1" x14ac:dyDescent="0.4">
      <c r="B130" s="14"/>
      <c r="C130" s="52"/>
      <c r="D130" s="48" t="s">
        <v>89</v>
      </c>
      <c r="E130" s="13"/>
    </row>
    <row r="131" spans="2:5" s="2" customFormat="1" hidden="1" x14ac:dyDescent="0.4">
      <c r="B131" s="29" t="s">
        <v>90</v>
      </c>
      <c r="C131" s="19">
        <f>C135+C137</f>
        <v>0</v>
      </c>
      <c r="D131" s="47"/>
      <c r="E131" s="30"/>
    </row>
    <row r="132" spans="2:5" s="2" customFormat="1" hidden="1" x14ac:dyDescent="0.4">
      <c r="B132" s="29" t="s">
        <v>91</v>
      </c>
      <c r="C132" s="19"/>
      <c r="D132" s="47"/>
      <c r="E132" s="30"/>
    </row>
    <row r="133" spans="2:5" hidden="1" x14ac:dyDescent="0.4">
      <c r="B133" s="29" t="s">
        <v>11</v>
      </c>
      <c r="C133" s="33"/>
      <c r="D133" s="48"/>
      <c r="E133" s="13"/>
    </row>
    <row r="134" spans="2:5" hidden="1" x14ac:dyDescent="0.4">
      <c r="B134" s="29" t="s">
        <v>12</v>
      </c>
      <c r="C134" s="33"/>
      <c r="D134" s="48"/>
      <c r="E134" s="13"/>
    </row>
    <row r="135" spans="2:5" s="2" customFormat="1" hidden="1" x14ac:dyDescent="0.4">
      <c r="B135" s="29" t="s">
        <v>21</v>
      </c>
      <c r="C135" s="50">
        <f>C136</f>
        <v>0</v>
      </c>
      <c r="D135" s="49"/>
      <c r="E135" s="30"/>
    </row>
    <row r="136" spans="2:5" hidden="1" x14ac:dyDescent="0.4">
      <c r="B136" s="14" t="s">
        <v>22</v>
      </c>
      <c r="C136" s="28"/>
      <c r="D136" s="48" t="s">
        <v>92</v>
      </c>
      <c r="E136" s="13"/>
    </row>
    <row r="137" spans="2:5" s="2" customFormat="1" hidden="1" x14ac:dyDescent="0.4">
      <c r="B137" s="29" t="s">
        <v>25</v>
      </c>
      <c r="C137" s="51">
        <f>C143+C144</f>
        <v>0</v>
      </c>
      <c r="D137" s="49"/>
      <c r="E137" s="30"/>
    </row>
    <row r="138" spans="2:5" hidden="1" x14ac:dyDescent="0.4">
      <c r="B138" s="14" t="s">
        <v>14</v>
      </c>
      <c r="C138" s="55">
        <f>C139+C140+C141+C142</f>
        <v>0</v>
      </c>
      <c r="D138" s="48"/>
      <c r="E138" s="13"/>
    </row>
    <row r="139" spans="2:5" hidden="1" x14ac:dyDescent="0.4">
      <c r="B139" s="14"/>
      <c r="C139" s="51"/>
      <c r="D139" s="48" t="s">
        <v>93</v>
      </c>
      <c r="E139" s="13"/>
    </row>
    <row r="140" spans="2:5" hidden="1" x14ac:dyDescent="0.4">
      <c r="B140" s="14"/>
      <c r="C140" s="51"/>
      <c r="D140" s="48" t="s">
        <v>94</v>
      </c>
      <c r="E140" s="13"/>
    </row>
    <row r="141" spans="2:5" hidden="1" x14ac:dyDescent="0.4">
      <c r="B141" s="14"/>
      <c r="C141" s="51"/>
      <c r="D141" s="48" t="s">
        <v>95</v>
      </c>
      <c r="E141" s="13"/>
    </row>
    <row r="142" spans="2:5" hidden="1" x14ac:dyDescent="0.4">
      <c r="B142" s="14"/>
      <c r="C142" s="51"/>
      <c r="D142" s="48" t="s">
        <v>96</v>
      </c>
      <c r="E142" s="13"/>
    </row>
    <row r="143" spans="2:5" hidden="1" x14ac:dyDescent="0.4">
      <c r="B143" s="14" t="s">
        <v>67</v>
      </c>
      <c r="C143" s="55">
        <f>C144</f>
        <v>0</v>
      </c>
      <c r="D143" s="48"/>
      <c r="E143" s="13"/>
    </row>
    <row r="144" spans="2:5" hidden="1" x14ac:dyDescent="0.4">
      <c r="B144" s="14"/>
      <c r="C144" s="51"/>
      <c r="D144" s="48" t="s">
        <v>80</v>
      </c>
      <c r="E144" s="13"/>
    </row>
    <row r="145" spans="2:5" hidden="1" x14ac:dyDescent="0.4">
      <c r="B145" s="14" t="s">
        <v>81</v>
      </c>
      <c r="C145" s="55">
        <f>C146+C147</f>
        <v>0</v>
      </c>
      <c r="D145" s="48"/>
      <c r="E145" s="13"/>
    </row>
    <row r="146" spans="2:5" hidden="1" x14ac:dyDescent="0.4">
      <c r="B146" s="14"/>
      <c r="C146" s="32"/>
      <c r="D146" s="48" t="s">
        <v>82</v>
      </c>
      <c r="E146" s="13"/>
    </row>
    <row r="147" spans="2:5" hidden="1" x14ac:dyDescent="0.4">
      <c r="B147" s="14"/>
      <c r="C147" s="32"/>
      <c r="D147" s="48" t="s">
        <v>83</v>
      </c>
      <c r="E147" s="13"/>
    </row>
    <row r="148" spans="2:5" hidden="1" x14ac:dyDescent="0.4">
      <c r="B148" s="29" t="s">
        <v>31</v>
      </c>
      <c r="C148" s="51">
        <f>C149</f>
        <v>0</v>
      </c>
      <c r="D148" s="48"/>
      <c r="E148" s="13"/>
    </row>
    <row r="149" spans="2:5" hidden="1" x14ac:dyDescent="0.4">
      <c r="B149" s="14" t="s">
        <v>87</v>
      </c>
      <c r="C149" s="32">
        <f>C150</f>
        <v>0</v>
      </c>
      <c r="D149" s="48"/>
      <c r="E149" s="13"/>
    </row>
    <row r="150" spans="2:5" hidden="1" x14ac:dyDescent="0.4">
      <c r="B150" s="14"/>
      <c r="C150" s="32"/>
      <c r="D150" s="48" t="s">
        <v>97</v>
      </c>
      <c r="E150" s="13"/>
    </row>
    <row r="151" spans="2:5" s="2" customFormat="1" hidden="1" x14ac:dyDescent="0.4">
      <c r="B151" s="29" t="s">
        <v>98</v>
      </c>
      <c r="C151" s="54">
        <f>C154</f>
        <v>0</v>
      </c>
      <c r="D151" s="47"/>
      <c r="E151" s="30"/>
    </row>
    <row r="152" spans="2:5" hidden="1" x14ac:dyDescent="0.4">
      <c r="B152" s="29" t="s">
        <v>11</v>
      </c>
      <c r="C152" s="33"/>
      <c r="D152" s="48"/>
      <c r="E152" s="13"/>
    </row>
    <row r="153" spans="2:5" hidden="1" x14ac:dyDescent="0.4">
      <c r="B153" s="29" t="s">
        <v>12</v>
      </c>
      <c r="C153" s="33"/>
      <c r="D153" s="48"/>
      <c r="E153" s="13"/>
    </row>
    <row r="154" spans="2:5" s="2" customFormat="1" hidden="1" x14ac:dyDescent="0.4">
      <c r="B154" s="29" t="s">
        <v>51</v>
      </c>
      <c r="C154" s="50">
        <f>C155</f>
        <v>0</v>
      </c>
      <c r="D154" s="49"/>
      <c r="E154" s="30"/>
    </row>
    <row r="155" spans="2:5" hidden="1" x14ac:dyDescent="0.4">
      <c r="B155" s="14" t="s">
        <v>38</v>
      </c>
      <c r="C155" s="32">
        <f>C156+C157</f>
        <v>0</v>
      </c>
      <c r="D155" s="48"/>
      <c r="E155" s="13"/>
    </row>
    <row r="156" spans="2:5" hidden="1" x14ac:dyDescent="0.4">
      <c r="B156" s="14"/>
      <c r="C156" s="32"/>
      <c r="D156" s="48" t="s">
        <v>99</v>
      </c>
      <c r="E156" s="13"/>
    </row>
    <row r="157" spans="2:5" hidden="1" x14ac:dyDescent="0.4">
      <c r="B157" s="14"/>
      <c r="C157" s="52"/>
      <c r="D157" s="48" t="s">
        <v>100</v>
      </c>
      <c r="E157" s="13"/>
    </row>
    <row r="158" spans="2:5" s="2" customFormat="1" hidden="1" x14ac:dyDescent="0.4">
      <c r="B158" s="29" t="s">
        <v>101</v>
      </c>
      <c r="C158" s="54">
        <f>C162</f>
        <v>0</v>
      </c>
      <c r="D158" s="47"/>
      <c r="E158" s="30"/>
    </row>
    <row r="159" spans="2:5" s="2" customFormat="1" hidden="1" x14ac:dyDescent="0.4">
      <c r="B159" s="29" t="s">
        <v>55</v>
      </c>
      <c r="C159" s="19"/>
      <c r="D159" s="47"/>
      <c r="E159" s="30"/>
    </row>
    <row r="160" spans="2:5" hidden="1" x14ac:dyDescent="0.4">
      <c r="B160" s="29" t="s">
        <v>11</v>
      </c>
      <c r="C160" s="33"/>
      <c r="D160" s="48"/>
      <c r="E160" s="13"/>
    </row>
    <row r="161" spans="2:5" hidden="1" x14ac:dyDescent="0.4">
      <c r="B161" s="29" t="s">
        <v>12</v>
      </c>
      <c r="C161" s="33"/>
      <c r="D161" s="48"/>
      <c r="E161" s="13"/>
    </row>
    <row r="162" spans="2:5" s="2" customFormat="1" hidden="1" x14ac:dyDescent="0.4">
      <c r="B162" s="29" t="s">
        <v>51</v>
      </c>
      <c r="C162" s="50">
        <f>C163</f>
        <v>0</v>
      </c>
      <c r="D162" s="49"/>
      <c r="E162" s="30"/>
    </row>
    <row r="163" spans="2:5" hidden="1" x14ac:dyDescent="0.4">
      <c r="B163" s="14" t="s">
        <v>56</v>
      </c>
      <c r="C163" s="32">
        <f>C164+C165</f>
        <v>0</v>
      </c>
      <c r="D163" s="48"/>
      <c r="E163" s="13"/>
    </row>
    <row r="164" spans="2:5" hidden="1" x14ac:dyDescent="0.4">
      <c r="B164" s="14"/>
      <c r="C164" s="32"/>
      <c r="D164" s="48" t="s">
        <v>102</v>
      </c>
      <c r="E164" s="13"/>
    </row>
    <row r="165" spans="2:5" hidden="1" x14ac:dyDescent="0.4">
      <c r="B165" s="14"/>
      <c r="C165" s="52"/>
      <c r="D165" s="48" t="s">
        <v>103</v>
      </c>
      <c r="E165" s="13"/>
    </row>
    <row r="166" spans="2:5" s="2" customFormat="1" hidden="1" x14ac:dyDescent="0.4">
      <c r="B166" s="29" t="s">
        <v>104</v>
      </c>
      <c r="C166" s="19"/>
      <c r="D166" s="47"/>
      <c r="E166" s="30"/>
    </row>
    <row r="167" spans="2:5" s="2" customFormat="1" hidden="1" x14ac:dyDescent="0.4">
      <c r="B167" s="29" t="s">
        <v>105</v>
      </c>
      <c r="C167" s="19">
        <f>C171+C179</f>
        <v>0</v>
      </c>
      <c r="D167" s="47"/>
      <c r="E167" s="30"/>
    </row>
    <row r="168" spans="2:5" s="2" customFormat="1" hidden="1" x14ac:dyDescent="0.4">
      <c r="B168" s="29" t="s">
        <v>106</v>
      </c>
      <c r="C168" s="19"/>
      <c r="D168" s="47"/>
      <c r="E168" s="30"/>
    </row>
    <row r="169" spans="2:5" hidden="1" x14ac:dyDescent="0.4">
      <c r="B169" s="29" t="s">
        <v>11</v>
      </c>
      <c r="C169" s="33"/>
      <c r="D169" s="48"/>
      <c r="E169" s="13"/>
    </row>
    <row r="170" spans="2:5" hidden="1" x14ac:dyDescent="0.4">
      <c r="B170" s="29" t="s">
        <v>12</v>
      </c>
      <c r="C170" s="33"/>
      <c r="D170" s="48"/>
      <c r="E170" s="13"/>
    </row>
    <row r="171" spans="2:5" s="2" customFormat="1" hidden="1" x14ac:dyDescent="0.4">
      <c r="B171" s="29" t="s">
        <v>51</v>
      </c>
      <c r="C171" s="51">
        <f>C172+C174+C176</f>
        <v>0</v>
      </c>
      <c r="D171" s="49"/>
      <c r="E171" s="30"/>
    </row>
    <row r="172" spans="2:5" hidden="1" x14ac:dyDescent="0.4">
      <c r="B172" s="14" t="s">
        <v>14</v>
      </c>
      <c r="C172" s="51">
        <f>C173</f>
        <v>0</v>
      </c>
      <c r="D172" s="48"/>
      <c r="E172" s="13"/>
    </row>
    <row r="173" spans="2:5" hidden="1" x14ac:dyDescent="0.4">
      <c r="B173" s="14"/>
      <c r="C173" s="51"/>
      <c r="D173" s="48" t="s">
        <v>107</v>
      </c>
      <c r="E173" s="13"/>
    </row>
    <row r="174" spans="2:5" hidden="1" x14ac:dyDescent="0.4">
      <c r="B174" s="14" t="s">
        <v>67</v>
      </c>
      <c r="C174" s="55">
        <f>C175</f>
        <v>0</v>
      </c>
      <c r="D174" s="48"/>
      <c r="E174" s="13"/>
    </row>
    <row r="175" spans="2:5" hidden="1" x14ac:dyDescent="0.4">
      <c r="B175" s="14"/>
      <c r="C175" s="51"/>
      <c r="D175" s="48" t="s">
        <v>108</v>
      </c>
      <c r="E175" s="13"/>
    </row>
    <row r="176" spans="2:5" hidden="1" x14ac:dyDescent="0.4">
      <c r="B176" s="14" t="s">
        <v>81</v>
      </c>
      <c r="C176" s="55">
        <f>C177+C178</f>
        <v>0</v>
      </c>
      <c r="D176" s="48"/>
      <c r="E176" s="13"/>
    </row>
    <row r="177" spans="2:5" hidden="1" x14ac:dyDescent="0.4">
      <c r="B177" s="14"/>
      <c r="C177" s="32"/>
      <c r="D177" s="48" t="s">
        <v>109</v>
      </c>
      <c r="E177" s="13"/>
    </row>
    <row r="178" spans="2:5" hidden="1" x14ac:dyDescent="0.4">
      <c r="B178" s="14"/>
      <c r="C178" s="32"/>
      <c r="D178" s="48" t="s">
        <v>110</v>
      </c>
      <c r="E178" s="13"/>
    </row>
    <row r="179" spans="2:5" hidden="1" x14ac:dyDescent="0.4">
      <c r="B179" s="29" t="s">
        <v>111</v>
      </c>
      <c r="C179" s="51">
        <f>C180</f>
        <v>0</v>
      </c>
      <c r="D179" s="48"/>
      <c r="E179" s="13"/>
    </row>
    <row r="180" spans="2:5" hidden="1" x14ac:dyDescent="0.4">
      <c r="B180" s="14" t="s">
        <v>32</v>
      </c>
      <c r="C180" s="32">
        <f>C181</f>
        <v>0</v>
      </c>
      <c r="D180" s="48"/>
      <c r="E180" s="13"/>
    </row>
    <row r="181" spans="2:5" hidden="1" x14ac:dyDescent="0.4">
      <c r="B181" s="14"/>
      <c r="C181" s="52"/>
      <c r="D181" s="48" t="s">
        <v>112</v>
      </c>
      <c r="E181" s="13"/>
    </row>
    <row r="182" spans="2:5" s="2" customFormat="1" hidden="1" x14ac:dyDescent="0.4">
      <c r="B182" s="29" t="s">
        <v>113</v>
      </c>
      <c r="C182" s="19">
        <f>C186+C189+C200</f>
        <v>0</v>
      </c>
      <c r="D182" s="47"/>
      <c r="E182" s="30"/>
    </row>
    <row r="183" spans="2:5" s="2" customFormat="1" hidden="1" x14ac:dyDescent="0.4">
      <c r="B183" s="29" t="s">
        <v>114</v>
      </c>
      <c r="C183" s="19"/>
      <c r="D183" s="47"/>
      <c r="E183" s="30"/>
    </row>
    <row r="184" spans="2:5" hidden="1" x14ac:dyDescent="0.4">
      <c r="B184" s="29" t="s">
        <v>11</v>
      </c>
      <c r="C184" s="33"/>
      <c r="D184" s="48"/>
      <c r="E184" s="13"/>
    </row>
    <row r="185" spans="2:5" hidden="1" x14ac:dyDescent="0.4">
      <c r="B185" s="29" t="s">
        <v>12</v>
      </c>
      <c r="C185" s="33"/>
      <c r="D185" s="48"/>
      <c r="E185" s="13"/>
    </row>
    <row r="186" spans="2:5" s="2" customFormat="1" hidden="1" x14ac:dyDescent="0.4">
      <c r="B186" s="29" t="s">
        <v>21</v>
      </c>
      <c r="C186" s="50">
        <f>C187</f>
        <v>0</v>
      </c>
      <c r="D186" s="49"/>
      <c r="E186" s="30"/>
    </row>
    <row r="187" spans="2:5" hidden="1" x14ac:dyDescent="0.4">
      <c r="B187" s="14" t="s">
        <v>22</v>
      </c>
      <c r="C187" s="28">
        <f>C188</f>
        <v>0</v>
      </c>
      <c r="D187" s="48"/>
      <c r="E187" s="13"/>
    </row>
    <row r="188" spans="2:5" hidden="1" x14ac:dyDescent="0.4">
      <c r="B188" s="14"/>
      <c r="C188" s="28"/>
      <c r="D188" s="48" t="s">
        <v>115</v>
      </c>
      <c r="E188" s="13"/>
    </row>
    <row r="189" spans="2:5" s="2" customFormat="1" hidden="1" x14ac:dyDescent="0.4">
      <c r="B189" s="29" t="s">
        <v>25</v>
      </c>
      <c r="C189" s="51">
        <f>C190+C195+C197</f>
        <v>0</v>
      </c>
      <c r="D189" s="49"/>
      <c r="E189" s="30"/>
    </row>
    <row r="190" spans="2:5" hidden="1" x14ac:dyDescent="0.4">
      <c r="B190" s="14" t="s">
        <v>14</v>
      </c>
      <c r="C190" s="51">
        <f>C191+C192+C193+C194</f>
        <v>0</v>
      </c>
      <c r="D190" s="48"/>
      <c r="E190" s="13"/>
    </row>
    <row r="191" spans="2:5" hidden="1" x14ac:dyDescent="0.4">
      <c r="B191" s="14"/>
      <c r="C191" s="51"/>
      <c r="D191" s="48" t="s">
        <v>116</v>
      </c>
      <c r="E191" s="13"/>
    </row>
    <row r="192" spans="2:5" hidden="1" x14ac:dyDescent="0.4">
      <c r="B192" s="14"/>
      <c r="C192" s="51"/>
      <c r="D192" s="48" t="s">
        <v>117</v>
      </c>
      <c r="E192" s="13"/>
    </row>
    <row r="193" spans="2:7" hidden="1" x14ac:dyDescent="0.4">
      <c r="B193" s="14"/>
      <c r="C193" s="51"/>
      <c r="D193" s="48" t="s">
        <v>118</v>
      </c>
      <c r="E193" s="13"/>
    </row>
    <row r="194" spans="2:7" hidden="1" x14ac:dyDescent="0.4">
      <c r="B194" s="14"/>
      <c r="C194" s="51"/>
      <c r="D194" s="48" t="s">
        <v>119</v>
      </c>
      <c r="E194" s="13"/>
    </row>
    <row r="195" spans="2:7" hidden="1" x14ac:dyDescent="0.4">
      <c r="B195" s="14" t="s">
        <v>67</v>
      </c>
      <c r="C195" s="55">
        <f>C196</f>
        <v>0</v>
      </c>
      <c r="D195" s="48"/>
      <c r="E195" s="13"/>
    </row>
    <row r="196" spans="2:7" hidden="1" x14ac:dyDescent="0.4">
      <c r="B196" s="14"/>
      <c r="C196" s="51"/>
      <c r="D196" s="48" t="s">
        <v>120</v>
      </c>
      <c r="E196" s="13"/>
    </row>
    <row r="197" spans="2:7" hidden="1" x14ac:dyDescent="0.4">
      <c r="B197" s="14" t="s">
        <v>81</v>
      </c>
      <c r="C197" s="55">
        <f>C198+C199</f>
        <v>0</v>
      </c>
      <c r="D197" s="48"/>
      <c r="E197" s="13"/>
    </row>
    <row r="198" spans="2:7" hidden="1" x14ac:dyDescent="0.4">
      <c r="B198" s="14"/>
      <c r="C198" s="32"/>
      <c r="D198" s="48" t="s">
        <v>121</v>
      </c>
      <c r="E198" s="13"/>
    </row>
    <row r="199" spans="2:7" hidden="1" x14ac:dyDescent="0.4">
      <c r="B199" s="14"/>
      <c r="C199" s="32"/>
      <c r="D199" s="48" t="s">
        <v>122</v>
      </c>
      <c r="E199" s="13"/>
    </row>
    <row r="200" spans="2:7" hidden="1" x14ac:dyDescent="0.4">
      <c r="B200" s="29" t="s">
        <v>31</v>
      </c>
      <c r="C200" s="51">
        <f>C201</f>
        <v>0</v>
      </c>
      <c r="D200" s="48"/>
      <c r="E200" s="13"/>
    </row>
    <row r="201" spans="2:7" hidden="1" x14ac:dyDescent="0.4">
      <c r="B201" s="14" t="s">
        <v>87</v>
      </c>
      <c r="C201" s="32">
        <f>C202</f>
        <v>0</v>
      </c>
      <c r="D201" s="48"/>
      <c r="E201" s="13"/>
    </row>
    <row r="202" spans="2:7" hidden="1" x14ac:dyDescent="0.4">
      <c r="B202" s="14"/>
      <c r="C202" s="32"/>
      <c r="D202" s="48" t="s">
        <v>74</v>
      </c>
      <c r="E202" s="13"/>
    </row>
    <row r="203" spans="2:7" s="5" customFormat="1" ht="18" x14ac:dyDescent="0.4">
      <c r="B203" s="94" t="s">
        <v>230</v>
      </c>
      <c r="C203" s="95">
        <f>SUM(C204,C219,C225,C232)</f>
        <v>383800</v>
      </c>
      <c r="D203" s="58"/>
      <c r="E203" s="59"/>
      <c r="F203" s="4"/>
      <c r="G203" s="4"/>
    </row>
    <row r="204" spans="2:7" s="5" customFormat="1" ht="18" x14ac:dyDescent="0.4">
      <c r="B204" s="56" t="s">
        <v>232</v>
      </c>
      <c r="C204" s="57">
        <f>SUM(C207,C209,C215)</f>
        <v>54800</v>
      </c>
      <c r="D204" s="58"/>
      <c r="E204" s="59"/>
    </row>
    <row r="205" spans="2:7" s="2" customFormat="1" x14ac:dyDescent="0.4">
      <c r="B205" s="56" t="s">
        <v>123</v>
      </c>
      <c r="C205" s="57"/>
      <c r="D205" s="58"/>
      <c r="E205" s="59"/>
    </row>
    <row r="206" spans="2:7" x14ac:dyDescent="0.4">
      <c r="B206" s="18" t="s">
        <v>124</v>
      </c>
      <c r="C206" s="33"/>
      <c r="D206" s="62"/>
      <c r="E206" s="25"/>
    </row>
    <row r="207" spans="2:7" x14ac:dyDescent="0.4">
      <c r="B207" s="18" t="s">
        <v>21</v>
      </c>
      <c r="C207" s="64">
        <f>C208</f>
        <v>10800</v>
      </c>
      <c r="D207" s="62"/>
      <c r="E207" s="25"/>
    </row>
    <row r="208" spans="2:7" s="2" customFormat="1" x14ac:dyDescent="0.4">
      <c r="B208" s="27" t="s">
        <v>125</v>
      </c>
      <c r="C208" s="101">
        <v>10800</v>
      </c>
      <c r="D208" s="62" t="s">
        <v>227</v>
      </c>
      <c r="E208" s="26"/>
    </row>
    <row r="209" spans="1:5" x14ac:dyDescent="0.4">
      <c r="B209" s="18" t="s">
        <v>126</v>
      </c>
      <c r="C209" s="55">
        <f>SUM(C210,C212)</f>
        <v>28000</v>
      </c>
      <c r="D209" s="62"/>
      <c r="E209" s="25"/>
    </row>
    <row r="210" spans="1:5" x14ac:dyDescent="0.4">
      <c r="B210" s="27" t="s">
        <v>139</v>
      </c>
      <c r="C210" s="101">
        <f>SUM(C211)</f>
        <v>4000</v>
      </c>
      <c r="D210" s="62"/>
      <c r="E210" s="25"/>
    </row>
    <row r="211" spans="1:5" x14ac:dyDescent="0.4">
      <c r="B211" s="27"/>
      <c r="C211" s="101">
        <v>4000</v>
      </c>
      <c r="D211" s="62" t="s">
        <v>226</v>
      </c>
      <c r="E211" s="25"/>
    </row>
    <row r="212" spans="1:5" x14ac:dyDescent="0.4">
      <c r="B212" s="27" t="s">
        <v>140</v>
      </c>
      <c r="C212" s="32">
        <f>SUM(C213:C214)</f>
        <v>24000</v>
      </c>
      <c r="D212" s="62"/>
      <c r="E212" s="25"/>
    </row>
    <row r="213" spans="1:5" x14ac:dyDescent="0.4">
      <c r="B213" s="27"/>
      <c r="C213" s="101">
        <v>18000</v>
      </c>
      <c r="D213" s="62" t="s">
        <v>225</v>
      </c>
      <c r="E213" s="25"/>
    </row>
    <row r="214" spans="1:5" x14ac:dyDescent="0.4">
      <c r="B214" s="27"/>
      <c r="C214" s="101">
        <v>6000</v>
      </c>
      <c r="D214" s="62" t="s">
        <v>224</v>
      </c>
      <c r="E214" s="25"/>
    </row>
    <row r="215" spans="1:5" x14ac:dyDescent="0.4">
      <c r="B215" s="18" t="s">
        <v>127</v>
      </c>
      <c r="C215" s="55">
        <f>SUM(C216:C217)</f>
        <v>16000</v>
      </c>
      <c r="D215" s="62"/>
      <c r="E215" s="25"/>
    </row>
    <row r="216" spans="1:5" x14ac:dyDescent="0.4">
      <c r="B216" s="65" t="s">
        <v>147</v>
      </c>
      <c r="C216" s="32">
        <v>4000</v>
      </c>
      <c r="D216" s="62" t="s">
        <v>223</v>
      </c>
      <c r="E216" s="25"/>
    </row>
    <row r="217" spans="1:5" x14ac:dyDescent="0.4">
      <c r="B217" s="27" t="s">
        <v>148</v>
      </c>
      <c r="C217" s="32">
        <v>12000</v>
      </c>
      <c r="D217" s="62" t="s">
        <v>222</v>
      </c>
      <c r="E217" s="25"/>
    </row>
    <row r="218" spans="1:5" x14ac:dyDescent="0.4">
      <c r="A218" s="36"/>
      <c r="B218" s="34"/>
      <c r="C218" s="52"/>
      <c r="D218" s="42"/>
      <c r="E218" s="37"/>
    </row>
    <row r="219" spans="1:5" s="5" customFormat="1" ht="18" x14ac:dyDescent="0.4">
      <c r="B219" s="56" t="s">
        <v>233</v>
      </c>
      <c r="C219" s="57">
        <f>C222</f>
        <v>200000</v>
      </c>
      <c r="D219" s="66"/>
      <c r="E219" s="61"/>
    </row>
    <row r="220" spans="1:5" x14ac:dyDescent="0.4">
      <c r="B220" s="43" t="s">
        <v>123</v>
      </c>
      <c r="C220" s="32"/>
      <c r="E220" s="25"/>
    </row>
    <row r="221" spans="1:5" x14ac:dyDescent="0.4">
      <c r="B221" s="43" t="s">
        <v>124</v>
      </c>
      <c r="C221" s="32"/>
      <c r="E221" s="25"/>
    </row>
    <row r="222" spans="1:5" x14ac:dyDescent="0.4">
      <c r="B222" s="43" t="s">
        <v>149</v>
      </c>
      <c r="C222" s="55">
        <f>C223</f>
        <v>200000</v>
      </c>
      <c r="E222" s="25"/>
    </row>
    <row r="223" spans="1:5" x14ac:dyDescent="0.4">
      <c r="B223" s="62" t="s">
        <v>150</v>
      </c>
      <c r="C223" s="32">
        <v>200000</v>
      </c>
      <c r="D223" s="1" t="s">
        <v>221</v>
      </c>
      <c r="E223" s="25"/>
    </row>
    <row r="224" spans="1:5" x14ac:dyDescent="0.4">
      <c r="B224" s="42"/>
      <c r="C224" s="52"/>
      <c r="D224" s="36"/>
      <c r="E224" s="37"/>
    </row>
    <row r="225" spans="2:6" s="5" customFormat="1" ht="18" x14ac:dyDescent="0.4">
      <c r="B225" s="56" t="s">
        <v>234</v>
      </c>
      <c r="C225" s="57">
        <f>C228</f>
        <v>84000</v>
      </c>
      <c r="D225" s="60"/>
      <c r="E225" s="61"/>
      <c r="F225" s="5">
        <f>C229+C230</f>
        <v>84000</v>
      </c>
    </row>
    <row r="226" spans="2:6" s="6" customFormat="1" ht="18" x14ac:dyDescent="0.4">
      <c r="B226" s="56" t="s">
        <v>11</v>
      </c>
      <c r="C226" s="67"/>
      <c r="E226" s="68"/>
    </row>
    <row r="227" spans="2:6" s="6" customFormat="1" ht="18" x14ac:dyDescent="0.4">
      <c r="B227" s="56" t="s">
        <v>12</v>
      </c>
      <c r="C227" s="67"/>
      <c r="E227" s="68"/>
    </row>
    <row r="228" spans="2:6" s="5" customFormat="1" ht="18" x14ac:dyDescent="0.4">
      <c r="B228" s="56" t="s">
        <v>137</v>
      </c>
      <c r="C228" s="57">
        <f>C229+C230</f>
        <v>84000</v>
      </c>
      <c r="E228" s="61"/>
    </row>
    <row r="229" spans="2:6" s="5" customFormat="1" x14ac:dyDescent="0.4">
      <c r="B229" s="69" t="s">
        <v>38</v>
      </c>
      <c r="C229" s="32">
        <f>40*2000</f>
        <v>80000</v>
      </c>
      <c r="D229" s="6" t="s">
        <v>231</v>
      </c>
      <c r="E229" s="68"/>
    </row>
    <row r="230" spans="2:6" s="6" customFormat="1" ht="18" x14ac:dyDescent="0.4">
      <c r="B230" s="69"/>
      <c r="C230" s="71">
        <v>4000</v>
      </c>
      <c r="D230" s="6" t="s">
        <v>220</v>
      </c>
      <c r="E230" s="68"/>
    </row>
    <row r="231" spans="2:6" s="6" customFormat="1" ht="18" x14ac:dyDescent="0.4">
      <c r="B231" s="72"/>
      <c r="C231" s="73"/>
      <c r="D231" s="74"/>
      <c r="E231" s="75"/>
    </row>
    <row r="232" spans="2:6" s="5" customFormat="1" ht="18" x14ac:dyDescent="0.4">
      <c r="B232" s="56" t="s">
        <v>235</v>
      </c>
      <c r="C232" s="57">
        <f>SUM(C234)</f>
        <v>45000</v>
      </c>
      <c r="D232" s="66"/>
      <c r="E232" s="61"/>
    </row>
    <row r="233" spans="2:6" x14ac:dyDescent="0.4">
      <c r="B233" s="56" t="s">
        <v>11</v>
      </c>
      <c r="C233" s="27"/>
      <c r="E233" s="25"/>
    </row>
    <row r="234" spans="2:6" x14ac:dyDescent="0.4">
      <c r="B234" s="56" t="s">
        <v>12</v>
      </c>
      <c r="C234" s="55">
        <f>SUM(C236,C238,C240)</f>
        <v>45000</v>
      </c>
      <c r="E234" s="25"/>
    </row>
    <row r="235" spans="2:6" x14ac:dyDescent="0.4">
      <c r="B235" s="56" t="s">
        <v>13</v>
      </c>
      <c r="C235" s="55"/>
      <c r="D235" s="62"/>
      <c r="E235" s="25"/>
    </row>
    <row r="236" spans="2:6" x14ac:dyDescent="0.4">
      <c r="B236" s="69" t="s">
        <v>151</v>
      </c>
      <c r="C236" s="103">
        <f>SUM(C237:C237)</f>
        <v>20000</v>
      </c>
      <c r="D236" s="6"/>
      <c r="E236" s="25"/>
    </row>
    <row r="237" spans="2:6" x14ac:dyDescent="0.4">
      <c r="B237" s="69"/>
      <c r="C237" s="100">
        <f>5*10*400</f>
        <v>20000</v>
      </c>
      <c r="D237" s="6" t="s">
        <v>266</v>
      </c>
      <c r="E237" s="25"/>
    </row>
    <row r="238" spans="2:6" s="6" customFormat="1" x14ac:dyDescent="0.4">
      <c r="B238" s="62" t="s">
        <v>26</v>
      </c>
      <c r="C238" s="86">
        <f>SUM(C239)</f>
        <v>15000</v>
      </c>
      <c r="D238" s="1"/>
      <c r="E238" s="68"/>
    </row>
    <row r="239" spans="2:6" s="6" customFormat="1" x14ac:dyDescent="0.4">
      <c r="B239" s="62"/>
      <c r="C239" s="71">
        <v>15000</v>
      </c>
      <c r="D239" s="1" t="s">
        <v>228</v>
      </c>
      <c r="E239" s="68"/>
    </row>
    <row r="240" spans="2:6" s="2" customFormat="1" ht="21" customHeight="1" x14ac:dyDescent="0.4">
      <c r="B240" s="43" t="s">
        <v>152</v>
      </c>
      <c r="C240" s="19">
        <f>SUM(C241)</f>
        <v>10000</v>
      </c>
      <c r="E240" s="26"/>
    </row>
    <row r="241" spans="2:5" ht="21" customHeight="1" x14ac:dyDescent="0.4">
      <c r="B241" s="62" t="s">
        <v>32</v>
      </c>
      <c r="C241" s="28">
        <v>10000</v>
      </c>
      <c r="D241" s="1" t="s">
        <v>33</v>
      </c>
      <c r="E241" s="25"/>
    </row>
    <row r="242" spans="2:5" x14ac:dyDescent="0.4">
      <c r="B242" s="76"/>
      <c r="C242" s="52"/>
      <c r="D242" s="36"/>
      <c r="E242" s="37"/>
    </row>
    <row r="243" spans="2:5" x14ac:dyDescent="0.4">
      <c r="B243" s="82"/>
      <c r="C243" s="8"/>
    </row>
    <row r="244" spans="2:5" x14ac:dyDescent="0.4">
      <c r="B244" s="38" t="s">
        <v>142</v>
      </c>
    </row>
    <row r="245" spans="2:5" x14ac:dyDescent="0.4">
      <c r="B245" s="1" t="s">
        <v>143</v>
      </c>
      <c r="C245" s="1"/>
    </row>
    <row r="246" spans="2:5" x14ac:dyDescent="0.4">
      <c r="B246" s="1" t="s">
        <v>144</v>
      </c>
      <c r="C246" s="1"/>
    </row>
    <row r="247" spans="2:5" x14ac:dyDescent="0.4">
      <c r="B247" s="1" t="s">
        <v>145</v>
      </c>
      <c r="C247" s="1"/>
    </row>
  </sheetData>
  <mergeCells count="2">
    <mergeCell ref="B1:E1"/>
    <mergeCell ref="D3:E3"/>
  </mergeCells>
  <printOptions horizontalCentered="1"/>
  <pageMargins left="0.27559055118110237" right="0.31496062992125984" top="0.11811023622047245" bottom="0.19685039370078741" header="0.15748031496062992" footer="0.15748031496062992"/>
  <pageSetup paperSize="9" scale="8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G150"/>
  <sheetViews>
    <sheetView tabSelected="1" zoomScale="80" zoomScaleNormal="80" workbookViewId="0">
      <selection activeCell="B8" sqref="B8"/>
    </sheetView>
  </sheetViews>
  <sheetFormatPr defaultRowHeight="20.5" x14ac:dyDescent="0.45"/>
  <cols>
    <col min="1" max="1" width="68" style="482" customWidth="1"/>
    <col min="2" max="2" width="10.8984375" style="482" bestFit="1" customWidth="1"/>
    <col min="3" max="3" width="12.69921875" style="481" bestFit="1" customWidth="1"/>
    <col min="4" max="4" width="87.5" style="482" customWidth="1"/>
    <col min="5" max="5" width="1.19921875" style="482" customWidth="1"/>
    <col min="6" max="6" width="5.5" style="482" customWidth="1"/>
    <col min="7" max="7" width="11.3984375" style="482" bestFit="1" customWidth="1"/>
    <col min="8" max="256" width="8.796875" style="482"/>
    <col min="257" max="257" width="1.59765625" style="482" customWidth="1"/>
    <col min="258" max="258" width="80.19921875" style="482" bestFit="1" customWidth="1"/>
    <col min="259" max="259" width="12.59765625" style="482" bestFit="1" customWidth="1"/>
    <col min="260" max="260" width="13.19921875" style="482" customWidth="1"/>
    <col min="261" max="261" width="77.8984375" style="482" customWidth="1"/>
    <col min="262" max="262" width="0" style="482" hidden="1" customWidth="1"/>
    <col min="263" max="263" width="11.3984375" style="482" bestFit="1" customWidth="1"/>
    <col min="264" max="512" width="8.796875" style="482"/>
    <col min="513" max="513" width="1.59765625" style="482" customWidth="1"/>
    <col min="514" max="514" width="80.19921875" style="482" bestFit="1" customWidth="1"/>
    <col min="515" max="515" width="12.59765625" style="482" bestFit="1" customWidth="1"/>
    <col min="516" max="516" width="13.19921875" style="482" customWidth="1"/>
    <col min="517" max="517" width="77.8984375" style="482" customWidth="1"/>
    <col min="518" max="518" width="0" style="482" hidden="1" customWidth="1"/>
    <col min="519" max="519" width="11.3984375" style="482" bestFit="1" customWidth="1"/>
    <col min="520" max="768" width="8.796875" style="482"/>
    <col min="769" max="769" width="1.59765625" style="482" customWidth="1"/>
    <col min="770" max="770" width="80.19921875" style="482" bestFit="1" customWidth="1"/>
    <col min="771" max="771" width="12.59765625" style="482" bestFit="1" customWidth="1"/>
    <col min="772" max="772" width="13.19921875" style="482" customWidth="1"/>
    <col min="773" max="773" width="77.8984375" style="482" customWidth="1"/>
    <col min="774" max="774" width="0" style="482" hidden="1" customWidth="1"/>
    <col min="775" max="775" width="11.3984375" style="482" bestFit="1" customWidth="1"/>
    <col min="776" max="1024" width="8.796875" style="482"/>
    <col min="1025" max="1025" width="1.59765625" style="482" customWidth="1"/>
    <col min="1026" max="1026" width="80.19921875" style="482" bestFit="1" customWidth="1"/>
    <col min="1027" max="1027" width="12.59765625" style="482" bestFit="1" customWidth="1"/>
    <col min="1028" max="1028" width="13.19921875" style="482" customWidth="1"/>
    <col min="1029" max="1029" width="77.8984375" style="482" customWidth="1"/>
    <col min="1030" max="1030" width="0" style="482" hidden="1" customWidth="1"/>
    <col min="1031" max="1031" width="11.3984375" style="482" bestFit="1" customWidth="1"/>
    <col min="1032" max="1280" width="8.796875" style="482"/>
    <col min="1281" max="1281" width="1.59765625" style="482" customWidth="1"/>
    <col min="1282" max="1282" width="80.19921875" style="482" bestFit="1" customWidth="1"/>
    <col min="1283" max="1283" width="12.59765625" style="482" bestFit="1" customWidth="1"/>
    <col min="1284" max="1284" width="13.19921875" style="482" customWidth="1"/>
    <col min="1285" max="1285" width="77.8984375" style="482" customWidth="1"/>
    <col min="1286" max="1286" width="0" style="482" hidden="1" customWidth="1"/>
    <col min="1287" max="1287" width="11.3984375" style="482" bestFit="1" customWidth="1"/>
    <col min="1288" max="1536" width="8.796875" style="482"/>
    <col min="1537" max="1537" width="1.59765625" style="482" customWidth="1"/>
    <col min="1538" max="1538" width="80.19921875" style="482" bestFit="1" customWidth="1"/>
    <col min="1539" max="1539" width="12.59765625" style="482" bestFit="1" customWidth="1"/>
    <col min="1540" max="1540" width="13.19921875" style="482" customWidth="1"/>
    <col min="1541" max="1541" width="77.8984375" style="482" customWidth="1"/>
    <col min="1542" max="1542" width="0" style="482" hidden="1" customWidth="1"/>
    <col min="1543" max="1543" width="11.3984375" style="482" bestFit="1" customWidth="1"/>
    <col min="1544" max="1792" width="8.796875" style="482"/>
    <col min="1793" max="1793" width="1.59765625" style="482" customWidth="1"/>
    <col min="1794" max="1794" width="80.19921875" style="482" bestFit="1" customWidth="1"/>
    <col min="1795" max="1795" width="12.59765625" style="482" bestFit="1" customWidth="1"/>
    <col min="1796" max="1796" width="13.19921875" style="482" customWidth="1"/>
    <col min="1797" max="1797" width="77.8984375" style="482" customWidth="1"/>
    <col min="1798" max="1798" width="0" style="482" hidden="1" customWidth="1"/>
    <col min="1799" max="1799" width="11.3984375" style="482" bestFit="1" customWidth="1"/>
    <col min="1800" max="2048" width="8.796875" style="482"/>
    <col min="2049" max="2049" width="1.59765625" style="482" customWidth="1"/>
    <col min="2050" max="2050" width="80.19921875" style="482" bestFit="1" customWidth="1"/>
    <col min="2051" max="2051" width="12.59765625" style="482" bestFit="1" customWidth="1"/>
    <col min="2052" max="2052" width="13.19921875" style="482" customWidth="1"/>
    <col min="2053" max="2053" width="77.8984375" style="482" customWidth="1"/>
    <col min="2054" max="2054" width="0" style="482" hidden="1" customWidth="1"/>
    <col min="2055" max="2055" width="11.3984375" style="482" bestFit="1" customWidth="1"/>
    <col min="2056" max="2304" width="8.796875" style="482"/>
    <col min="2305" max="2305" width="1.59765625" style="482" customWidth="1"/>
    <col min="2306" max="2306" width="80.19921875" style="482" bestFit="1" customWidth="1"/>
    <col min="2307" max="2307" width="12.59765625" style="482" bestFit="1" customWidth="1"/>
    <col min="2308" max="2308" width="13.19921875" style="482" customWidth="1"/>
    <col min="2309" max="2309" width="77.8984375" style="482" customWidth="1"/>
    <col min="2310" max="2310" width="0" style="482" hidden="1" customWidth="1"/>
    <col min="2311" max="2311" width="11.3984375" style="482" bestFit="1" customWidth="1"/>
    <col min="2312" max="2560" width="8.796875" style="482"/>
    <col min="2561" max="2561" width="1.59765625" style="482" customWidth="1"/>
    <col min="2562" max="2562" width="80.19921875" style="482" bestFit="1" customWidth="1"/>
    <col min="2563" max="2563" width="12.59765625" style="482" bestFit="1" customWidth="1"/>
    <col min="2564" max="2564" width="13.19921875" style="482" customWidth="1"/>
    <col min="2565" max="2565" width="77.8984375" style="482" customWidth="1"/>
    <col min="2566" max="2566" width="0" style="482" hidden="1" customWidth="1"/>
    <col min="2567" max="2567" width="11.3984375" style="482" bestFit="1" customWidth="1"/>
    <col min="2568" max="2816" width="8.796875" style="482"/>
    <col min="2817" max="2817" width="1.59765625" style="482" customWidth="1"/>
    <col min="2818" max="2818" width="80.19921875" style="482" bestFit="1" customWidth="1"/>
    <col min="2819" max="2819" width="12.59765625" style="482" bestFit="1" customWidth="1"/>
    <col min="2820" max="2820" width="13.19921875" style="482" customWidth="1"/>
    <col min="2821" max="2821" width="77.8984375" style="482" customWidth="1"/>
    <col min="2822" max="2822" width="0" style="482" hidden="1" customWidth="1"/>
    <col min="2823" max="2823" width="11.3984375" style="482" bestFit="1" customWidth="1"/>
    <col min="2824" max="3072" width="8.796875" style="482"/>
    <col min="3073" max="3073" width="1.59765625" style="482" customWidth="1"/>
    <col min="3074" max="3074" width="80.19921875" style="482" bestFit="1" customWidth="1"/>
    <col min="3075" max="3075" width="12.59765625" style="482" bestFit="1" customWidth="1"/>
    <col min="3076" max="3076" width="13.19921875" style="482" customWidth="1"/>
    <col min="3077" max="3077" width="77.8984375" style="482" customWidth="1"/>
    <col min="3078" max="3078" width="0" style="482" hidden="1" customWidth="1"/>
    <col min="3079" max="3079" width="11.3984375" style="482" bestFit="1" customWidth="1"/>
    <col min="3080" max="3328" width="8.796875" style="482"/>
    <col min="3329" max="3329" width="1.59765625" style="482" customWidth="1"/>
    <col min="3330" max="3330" width="80.19921875" style="482" bestFit="1" customWidth="1"/>
    <col min="3331" max="3331" width="12.59765625" style="482" bestFit="1" customWidth="1"/>
    <col min="3332" max="3332" width="13.19921875" style="482" customWidth="1"/>
    <col min="3333" max="3333" width="77.8984375" style="482" customWidth="1"/>
    <col min="3334" max="3334" width="0" style="482" hidden="1" customWidth="1"/>
    <col min="3335" max="3335" width="11.3984375" style="482" bestFit="1" customWidth="1"/>
    <col min="3336" max="3584" width="8.796875" style="482"/>
    <col min="3585" max="3585" width="1.59765625" style="482" customWidth="1"/>
    <col min="3586" max="3586" width="80.19921875" style="482" bestFit="1" customWidth="1"/>
    <col min="3587" max="3587" width="12.59765625" style="482" bestFit="1" customWidth="1"/>
    <col min="3588" max="3588" width="13.19921875" style="482" customWidth="1"/>
    <col min="3589" max="3589" width="77.8984375" style="482" customWidth="1"/>
    <col min="3590" max="3590" width="0" style="482" hidden="1" customWidth="1"/>
    <col min="3591" max="3591" width="11.3984375" style="482" bestFit="1" customWidth="1"/>
    <col min="3592" max="3840" width="8.796875" style="482"/>
    <col min="3841" max="3841" width="1.59765625" style="482" customWidth="1"/>
    <col min="3842" max="3842" width="80.19921875" style="482" bestFit="1" customWidth="1"/>
    <col min="3843" max="3843" width="12.59765625" style="482" bestFit="1" customWidth="1"/>
    <col min="3844" max="3844" width="13.19921875" style="482" customWidth="1"/>
    <col min="3845" max="3845" width="77.8984375" style="482" customWidth="1"/>
    <col min="3846" max="3846" width="0" style="482" hidden="1" customWidth="1"/>
    <col min="3847" max="3847" width="11.3984375" style="482" bestFit="1" customWidth="1"/>
    <col min="3848" max="4096" width="8.796875" style="482"/>
    <col min="4097" max="4097" width="1.59765625" style="482" customWidth="1"/>
    <col min="4098" max="4098" width="80.19921875" style="482" bestFit="1" customWidth="1"/>
    <col min="4099" max="4099" width="12.59765625" style="482" bestFit="1" customWidth="1"/>
    <col min="4100" max="4100" width="13.19921875" style="482" customWidth="1"/>
    <col min="4101" max="4101" width="77.8984375" style="482" customWidth="1"/>
    <col min="4102" max="4102" width="0" style="482" hidden="1" customWidth="1"/>
    <col min="4103" max="4103" width="11.3984375" style="482" bestFit="1" customWidth="1"/>
    <col min="4104" max="4352" width="8.796875" style="482"/>
    <col min="4353" max="4353" width="1.59765625" style="482" customWidth="1"/>
    <col min="4354" max="4354" width="80.19921875" style="482" bestFit="1" customWidth="1"/>
    <col min="4355" max="4355" width="12.59765625" style="482" bestFit="1" customWidth="1"/>
    <col min="4356" max="4356" width="13.19921875" style="482" customWidth="1"/>
    <col min="4357" max="4357" width="77.8984375" style="482" customWidth="1"/>
    <col min="4358" max="4358" width="0" style="482" hidden="1" customWidth="1"/>
    <col min="4359" max="4359" width="11.3984375" style="482" bestFit="1" customWidth="1"/>
    <col min="4360" max="4608" width="8.796875" style="482"/>
    <col min="4609" max="4609" width="1.59765625" style="482" customWidth="1"/>
    <col min="4610" max="4610" width="80.19921875" style="482" bestFit="1" customWidth="1"/>
    <col min="4611" max="4611" width="12.59765625" style="482" bestFit="1" customWidth="1"/>
    <col min="4612" max="4612" width="13.19921875" style="482" customWidth="1"/>
    <col min="4613" max="4613" width="77.8984375" style="482" customWidth="1"/>
    <col min="4614" max="4614" width="0" style="482" hidden="1" customWidth="1"/>
    <col min="4615" max="4615" width="11.3984375" style="482" bestFit="1" customWidth="1"/>
    <col min="4616" max="4864" width="8.796875" style="482"/>
    <col min="4865" max="4865" width="1.59765625" style="482" customWidth="1"/>
    <col min="4866" max="4866" width="80.19921875" style="482" bestFit="1" customWidth="1"/>
    <col min="4867" max="4867" width="12.59765625" style="482" bestFit="1" customWidth="1"/>
    <col min="4868" max="4868" width="13.19921875" style="482" customWidth="1"/>
    <col min="4869" max="4869" width="77.8984375" style="482" customWidth="1"/>
    <col min="4870" max="4870" width="0" style="482" hidden="1" customWidth="1"/>
    <col min="4871" max="4871" width="11.3984375" style="482" bestFit="1" customWidth="1"/>
    <col min="4872" max="5120" width="8.796875" style="482"/>
    <col min="5121" max="5121" width="1.59765625" style="482" customWidth="1"/>
    <col min="5122" max="5122" width="80.19921875" style="482" bestFit="1" customWidth="1"/>
    <col min="5123" max="5123" width="12.59765625" style="482" bestFit="1" customWidth="1"/>
    <col min="5124" max="5124" width="13.19921875" style="482" customWidth="1"/>
    <col min="5125" max="5125" width="77.8984375" style="482" customWidth="1"/>
    <col min="5126" max="5126" width="0" style="482" hidden="1" customWidth="1"/>
    <col min="5127" max="5127" width="11.3984375" style="482" bestFit="1" customWidth="1"/>
    <col min="5128" max="5376" width="8.796875" style="482"/>
    <col min="5377" max="5377" width="1.59765625" style="482" customWidth="1"/>
    <col min="5378" max="5378" width="80.19921875" style="482" bestFit="1" customWidth="1"/>
    <col min="5379" max="5379" width="12.59765625" style="482" bestFit="1" customWidth="1"/>
    <col min="5380" max="5380" width="13.19921875" style="482" customWidth="1"/>
    <col min="5381" max="5381" width="77.8984375" style="482" customWidth="1"/>
    <col min="5382" max="5382" width="0" style="482" hidden="1" customWidth="1"/>
    <col min="5383" max="5383" width="11.3984375" style="482" bestFit="1" customWidth="1"/>
    <col min="5384" max="5632" width="8.796875" style="482"/>
    <col min="5633" max="5633" width="1.59765625" style="482" customWidth="1"/>
    <col min="5634" max="5634" width="80.19921875" style="482" bestFit="1" customWidth="1"/>
    <col min="5635" max="5635" width="12.59765625" style="482" bestFit="1" customWidth="1"/>
    <col min="5636" max="5636" width="13.19921875" style="482" customWidth="1"/>
    <col min="5637" max="5637" width="77.8984375" style="482" customWidth="1"/>
    <col min="5638" max="5638" width="0" style="482" hidden="1" customWidth="1"/>
    <col min="5639" max="5639" width="11.3984375" style="482" bestFit="1" customWidth="1"/>
    <col min="5640" max="5888" width="8.796875" style="482"/>
    <col min="5889" max="5889" width="1.59765625" style="482" customWidth="1"/>
    <col min="5890" max="5890" width="80.19921875" style="482" bestFit="1" customWidth="1"/>
    <col min="5891" max="5891" width="12.59765625" style="482" bestFit="1" customWidth="1"/>
    <col min="5892" max="5892" width="13.19921875" style="482" customWidth="1"/>
    <col min="5893" max="5893" width="77.8984375" style="482" customWidth="1"/>
    <col min="5894" max="5894" width="0" style="482" hidden="1" customWidth="1"/>
    <col min="5895" max="5895" width="11.3984375" style="482" bestFit="1" customWidth="1"/>
    <col min="5896" max="6144" width="8.796875" style="482"/>
    <col min="6145" max="6145" width="1.59765625" style="482" customWidth="1"/>
    <col min="6146" max="6146" width="80.19921875" style="482" bestFit="1" customWidth="1"/>
    <col min="6147" max="6147" width="12.59765625" style="482" bestFit="1" customWidth="1"/>
    <col min="6148" max="6148" width="13.19921875" style="482" customWidth="1"/>
    <col min="6149" max="6149" width="77.8984375" style="482" customWidth="1"/>
    <col min="6150" max="6150" width="0" style="482" hidden="1" customWidth="1"/>
    <col min="6151" max="6151" width="11.3984375" style="482" bestFit="1" customWidth="1"/>
    <col min="6152" max="6400" width="8.796875" style="482"/>
    <col min="6401" max="6401" width="1.59765625" style="482" customWidth="1"/>
    <col min="6402" max="6402" width="80.19921875" style="482" bestFit="1" customWidth="1"/>
    <col min="6403" max="6403" width="12.59765625" style="482" bestFit="1" customWidth="1"/>
    <col min="6404" max="6404" width="13.19921875" style="482" customWidth="1"/>
    <col min="6405" max="6405" width="77.8984375" style="482" customWidth="1"/>
    <col min="6406" max="6406" width="0" style="482" hidden="1" customWidth="1"/>
    <col min="6407" max="6407" width="11.3984375" style="482" bestFit="1" customWidth="1"/>
    <col min="6408" max="6656" width="8.796875" style="482"/>
    <col min="6657" max="6657" width="1.59765625" style="482" customWidth="1"/>
    <col min="6658" max="6658" width="80.19921875" style="482" bestFit="1" customWidth="1"/>
    <col min="6659" max="6659" width="12.59765625" style="482" bestFit="1" customWidth="1"/>
    <col min="6660" max="6660" width="13.19921875" style="482" customWidth="1"/>
    <col min="6661" max="6661" width="77.8984375" style="482" customWidth="1"/>
    <col min="6662" max="6662" width="0" style="482" hidden="1" customWidth="1"/>
    <col min="6663" max="6663" width="11.3984375" style="482" bestFit="1" customWidth="1"/>
    <col min="6664" max="6912" width="8.796875" style="482"/>
    <col min="6913" max="6913" width="1.59765625" style="482" customWidth="1"/>
    <col min="6914" max="6914" width="80.19921875" style="482" bestFit="1" customWidth="1"/>
    <col min="6915" max="6915" width="12.59765625" style="482" bestFit="1" customWidth="1"/>
    <col min="6916" max="6916" width="13.19921875" style="482" customWidth="1"/>
    <col min="6917" max="6917" width="77.8984375" style="482" customWidth="1"/>
    <col min="6918" max="6918" width="0" style="482" hidden="1" customWidth="1"/>
    <col min="6919" max="6919" width="11.3984375" style="482" bestFit="1" customWidth="1"/>
    <col min="6920" max="7168" width="8.796875" style="482"/>
    <col min="7169" max="7169" width="1.59765625" style="482" customWidth="1"/>
    <col min="7170" max="7170" width="80.19921875" style="482" bestFit="1" customWidth="1"/>
    <col min="7171" max="7171" width="12.59765625" style="482" bestFit="1" customWidth="1"/>
    <col min="7172" max="7172" width="13.19921875" style="482" customWidth="1"/>
    <col min="7173" max="7173" width="77.8984375" style="482" customWidth="1"/>
    <col min="7174" max="7174" width="0" style="482" hidden="1" customWidth="1"/>
    <col min="7175" max="7175" width="11.3984375" style="482" bestFit="1" customWidth="1"/>
    <col min="7176" max="7424" width="8.796875" style="482"/>
    <col min="7425" max="7425" width="1.59765625" style="482" customWidth="1"/>
    <col min="7426" max="7426" width="80.19921875" style="482" bestFit="1" customWidth="1"/>
    <col min="7427" max="7427" width="12.59765625" style="482" bestFit="1" customWidth="1"/>
    <col min="7428" max="7428" width="13.19921875" style="482" customWidth="1"/>
    <col min="7429" max="7429" width="77.8984375" style="482" customWidth="1"/>
    <col min="7430" max="7430" width="0" style="482" hidden="1" customWidth="1"/>
    <col min="7431" max="7431" width="11.3984375" style="482" bestFit="1" customWidth="1"/>
    <col min="7432" max="7680" width="8.796875" style="482"/>
    <col min="7681" max="7681" width="1.59765625" style="482" customWidth="1"/>
    <col min="7682" max="7682" width="80.19921875" style="482" bestFit="1" customWidth="1"/>
    <col min="7683" max="7683" width="12.59765625" style="482" bestFit="1" customWidth="1"/>
    <col min="7684" max="7684" width="13.19921875" style="482" customWidth="1"/>
    <col min="7685" max="7685" width="77.8984375" style="482" customWidth="1"/>
    <col min="7686" max="7686" width="0" style="482" hidden="1" customWidth="1"/>
    <col min="7687" max="7687" width="11.3984375" style="482" bestFit="1" customWidth="1"/>
    <col min="7688" max="7936" width="8.796875" style="482"/>
    <col min="7937" max="7937" width="1.59765625" style="482" customWidth="1"/>
    <col min="7938" max="7938" width="80.19921875" style="482" bestFit="1" customWidth="1"/>
    <col min="7939" max="7939" width="12.59765625" style="482" bestFit="1" customWidth="1"/>
    <col min="7940" max="7940" width="13.19921875" style="482" customWidth="1"/>
    <col min="7941" max="7941" width="77.8984375" style="482" customWidth="1"/>
    <col min="7942" max="7942" width="0" style="482" hidden="1" customWidth="1"/>
    <col min="7943" max="7943" width="11.3984375" style="482" bestFit="1" customWidth="1"/>
    <col min="7944" max="8192" width="8.796875" style="482"/>
    <col min="8193" max="8193" width="1.59765625" style="482" customWidth="1"/>
    <col min="8194" max="8194" width="80.19921875" style="482" bestFit="1" customWidth="1"/>
    <col min="8195" max="8195" width="12.59765625" style="482" bestFit="1" customWidth="1"/>
    <col min="8196" max="8196" width="13.19921875" style="482" customWidth="1"/>
    <col min="8197" max="8197" width="77.8984375" style="482" customWidth="1"/>
    <col min="8198" max="8198" width="0" style="482" hidden="1" customWidth="1"/>
    <col min="8199" max="8199" width="11.3984375" style="482" bestFit="1" customWidth="1"/>
    <col min="8200" max="8448" width="8.796875" style="482"/>
    <col min="8449" max="8449" width="1.59765625" style="482" customWidth="1"/>
    <col min="8450" max="8450" width="80.19921875" style="482" bestFit="1" customWidth="1"/>
    <col min="8451" max="8451" width="12.59765625" style="482" bestFit="1" customWidth="1"/>
    <col min="8452" max="8452" width="13.19921875" style="482" customWidth="1"/>
    <col min="8453" max="8453" width="77.8984375" style="482" customWidth="1"/>
    <col min="8454" max="8454" width="0" style="482" hidden="1" customWidth="1"/>
    <col min="8455" max="8455" width="11.3984375" style="482" bestFit="1" customWidth="1"/>
    <col min="8456" max="8704" width="8.796875" style="482"/>
    <col min="8705" max="8705" width="1.59765625" style="482" customWidth="1"/>
    <col min="8706" max="8706" width="80.19921875" style="482" bestFit="1" customWidth="1"/>
    <col min="8707" max="8707" width="12.59765625" style="482" bestFit="1" customWidth="1"/>
    <col min="8708" max="8708" width="13.19921875" style="482" customWidth="1"/>
    <col min="8709" max="8709" width="77.8984375" style="482" customWidth="1"/>
    <col min="8710" max="8710" width="0" style="482" hidden="1" customWidth="1"/>
    <col min="8711" max="8711" width="11.3984375" style="482" bestFit="1" customWidth="1"/>
    <col min="8712" max="8960" width="8.796875" style="482"/>
    <col min="8961" max="8961" width="1.59765625" style="482" customWidth="1"/>
    <col min="8962" max="8962" width="80.19921875" style="482" bestFit="1" customWidth="1"/>
    <col min="8963" max="8963" width="12.59765625" style="482" bestFit="1" customWidth="1"/>
    <col min="8964" max="8964" width="13.19921875" style="482" customWidth="1"/>
    <col min="8965" max="8965" width="77.8984375" style="482" customWidth="1"/>
    <col min="8966" max="8966" width="0" style="482" hidden="1" customWidth="1"/>
    <col min="8967" max="8967" width="11.3984375" style="482" bestFit="1" customWidth="1"/>
    <col min="8968" max="9216" width="8.796875" style="482"/>
    <col min="9217" max="9217" width="1.59765625" style="482" customWidth="1"/>
    <col min="9218" max="9218" width="80.19921875" style="482" bestFit="1" customWidth="1"/>
    <col min="9219" max="9219" width="12.59765625" style="482" bestFit="1" customWidth="1"/>
    <col min="9220" max="9220" width="13.19921875" style="482" customWidth="1"/>
    <col min="9221" max="9221" width="77.8984375" style="482" customWidth="1"/>
    <col min="9222" max="9222" width="0" style="482" hidden="1" customWidth="1"/>
    <col min="9223" max="9223" width="11.3984375" style="482" bestFit="1" customWidth="1"/>
    <col min="9224" max="9472" width="8.796875" style="482"/>
    <col min="9473" max="9473" width="1.59765625" style="482" customWidth="1"/>
    <col min="9474" max="9474" width="80.19921875" style="482" bestFit="1" customWidth="1"/>
    <col min="9475" max="9475" width="12.59765625" style="482" bestFit="1" customWidth="1"/>
    <col min="9476" max="9476" width="13.19921875" style="482" customWidth="1"/>
    <col min="9477" max="9477" width="77.8984375" style="482" customWidth="1"/>
    <col min="9478" max="9478" width="0" style="482" hidden="1" customWidth="1"/>
    <col min="9479" max="9479" width="11.3984375" style="482" bestFit="1" customWidth="1"/>
    <col min="9480" max="9728" width="8.796875" style="482"/>
    <col min="9729" max="9729" width="1.59765625" style="482" customWidth="1"/>
    <col min="9730" max="9730" width="80.19921875" style="482" bestFit="1" customWidth="1"/>
    <col min="9731" max="9731" width="12.59765625" style="482" bestFit="1" customWidth="1"/>
    <col min="9732" max="9732" width="13.19921875" style="482" customWidth="1"/>
    <col min="9733" max="9733" width="77.8984375" style="482" customWidth="1"/>
    <col min="9734" max="9734" width="0" style="482" hidden="1" customWidth="1"/>
    <col min="9735" max="9735" width="11.3984375" style="482" bestFit="1" customWidth="1"/>
    <col min="9736" max="9984" width="8.796875" style="482"/>
    <col min="9985" max="9985" width="1.59765625" style="482" customWidth="1"/>
    <col min="9986" max="9986" width="80.19921875" style="482" bestFit="1" customWidth="1"/>
    <col min="9987" max="9987" width="12.59765625" style="482" bestFit="1" customWidth="1"/>
    <col min="9988" max="9988" width="13.19921875" style="482" customWidth="1"/>
    <col min="9989" max="9989" width="77.8984375" style="482" customWidth="1"/>
    <col min="9990" max="9990" width="0" style="482" hidden="1" customWidth="1"/>
    <col min="9991" max="9991" width="11.3984375" style="482" bestFit="1" customWidth="1"/>
    <col min="9992" max="10240" width="8.796875" style="482"/>
    <col min="10241" max="10241" width="1.59765625" style="482" customWidth="1"/>
    <col min="10242" max="10242" width="80.19921875" style="482" bestFit="1" customWidth="1"/>
    <col min="10243" max="10243" width="12.59765625" style="482" bestFit="1" customWidth="1"/>
    <col min="10244" max="10244" width="13.19921875" style="482" customWidth="1"/>
    <col min="10245" max="10245" width="77.8984375" style="482" customWidth="1"/>
    <col min="10246" max="10246" width="0" style="482" hidden="1" customWidth="1"/>
    <col min="10247" max="10247" width="11.3984375" style="482" bestFit="1" customWidth="1"/>
    <col min="10248" max="10496" width="8.796875" style="482"/>
    <col min="10497" max="10497" width="1.59765625" style="482" customWidth="1"/>
    <col min="10498" max="10498" width="80.19921875" style="482" bestFit="1" customWidth="1"/>
    <col min="10499" max="10499" width="12.59765625" style="482" bestFit="1" customWidth="1"/>
    <col min="10500" max="10500" width="13.19921875" style="482" customWidth="1"/>
    <col min="10501" max="10501" width="77.8984375" style="482" customWidth="1"/>
    <col min="10502" max="10502" width="0" style="482" hidden="1" customWidth="1"/>
    <col min="10503" max="10503" width="11.3984375" style="482" bestFit="1" customWidth="1"/>
    <col min="10504" max="10752" width="8.796875" style="482"/>
    <col min="10753" max="10753" width="1.59765625" style="482" customWidth="1"/>
    <col min="10754" max="10754" width="80.19921875" style="482" bestFit="1" customWidth="1"/>
    <col min="10755" max="10755" width="12.59765625" style="482" bestFit="1" customWidth="1"/>
    <col min="10756" max="10756" width="13.19921875" style="482" customWidth="1"/>
    <col min="10757" max="10757" width="77.8984375" style="482" customWidth="1"/>
    <col min="10758" max="10758" width="0" style="482" hidden="1" customWidth="1"/>
    <col min="10759" max="10759" width="11.3984375" style="482" bestFit="1" customWidth="1"/>
    <col min="10760" max="11008" width="8.796875" style="482"/>
    <col min="11009" max="11009" width="1.59765625" style="482" customWidth="1"/>
    <col min="11010" max="11010" width="80.19921875" style="482" bestFit="1" customWidth="1"/>
    <col min="11011" max="11011" width="12.59765625" style="482" bestFit="1" customWidth="1"/>
    <col min="11012" max="11012" width="13.19921875" style="482" customWidth="1"/>
    <col min="11013" max="11013" width="77.8984375" style="482" customWidth="1"/>
    <col min="11014" max="11014" width="0" style="482" hidden="1" customWidth="1"/>
    <col min="11015" max="11015" width="11.3984375" style="482" bestFit="1" customWidth="1"/>
    <col min="11016" max="11264" width="8.796875" style="482"/>
    <col min="11265" max="11265" width="1.59765625" style="482" customWidth="1"/>
    <col min="11266" max="11266" width="80.19921875" style="482" bestFit="1" customWidth="1"/>
    <col min="11267" max="11267" width="12.59765625" style="482" bestFit="1" customWidth="1"/>
    <col min="11268" max="11268" width="13.19921875" style="482" customWidth="1"/>
    <col min="11269" max="11269" width="77.8984375" style="482" customWidth="1"/>
    <col min="11270" max="11270" width="0" style="482" hidden="1" customWidth="1"/>
    <col min="11271" max="11271" width="11.3984375" style="482" bestFit="1" customWidth="1"/>
    <col min="11272" max="11520" width="8.796875" style="482"/>
    <col min="11521" max="11521" width="1.59765625" style="482" customWidth="1"/>
    <col min="11522" max="11522" width="80.19921875" style="482" bestFit="1" customWidth="1"/>
    <col min="11523" max="11523" width="12.59765625" style="482" bestFit="1" customWidth="1"/>
    <col min="11524" max="11524" width="13.19921875" style="482" customWidth="1"/>
    <col min="11525" max="11525" width="77.8984375" style="482" customWidth="1"/>
    <col min="11526" max="11526" width="0" style="482" hidden="1" customWidth="1"/>
    <col min="11527" max="11527" width="11.3984375" style="482" bestFit="1" customWidth="1"/>
    <col min="11528" max="11776" width="8.796875" style="482"/>
    <col min="11777" max="11777" width="1.59765625" style="482" customWidth="1"/>
    <col min="11778" max="11778" width="80.19921875" style="482" bestFit="1" customWidth="1"/>
    <col min="11779" max="11779" width="12.59765625" style="482" bestFit="1" customWidth="1"/>
    <col min="11780" max="11780" width="13.19921875" style="482" customWidth="1"/>
    <col min="11781" max="11781" width="77.8984375" style="482" customWidth="1"/>
    <col min="11782" max="11782" width="0" style="482" hidden="1" customWidth="1"/>
    <col min="11783" max="11783" width="11.3984375" style="482" bestFit="1" customWidth="1"/>
    <col min="11784" max="12032" width="8.796875" style="482"/>
    <col min="12033" max="12033" width="1.59765625" style="482" customWidth="1"/>
    <col min="12034" max="12034" width="80.19921875" style="482" bestFit="1" customWidth="1"/>
    <col min="12035" max="12035" width="12.59765625" style="482" bestFit="1" customWidth="1"/>
    <col min="12036" max="12036" width="13.19921875" style="482" customWidth="1"/>
    <col min="12037" max="12037" width="77.8984375" style="482" customWidth="1"/>
    <col min="12038" max="12038" width="0" style="482" hidden="1" customWidth="1"/>
    <col min="12039" max="12039" width="11.3984375" style="482" bestFit="1" customWidth="1"/>
    <col min="12040" max="12288" width="8.796875" style="482"/>
    <col min="12289" max="12289" width="1.59765625" style="482" customWidth="1"/>
    <col min="12290" max="12290" width="80.19921875" style="482" bestFit="1" customWidth="1"/>
    <col min="12291" max="12291" width="12.59765625" style="482" bestFit="1" customWidth="1"/>
    <col min="12292" max="12292" width="13.19921875" style="482" customWidth="1"/>
    <col min="12293" max="12293" width="77.8984375" style="482" customWidth="1"/>
    <col min="12294" max="12294" width="0" style="482" hidden="1" customWidth="1"/>
    <col min="12295" max="12295" width="11.3984375" style="482" bestFit="1" customWidth="1"/>
    <col min="12296" max="12544" width="8.796875" style="482"/>
    <col min="12545" max="12545" width="1.59765625" style="482" customWidth="1"/>
    <col min="12546" max="12546" width="80.19921875" style="482" bestFit="1" customWidth="1"/>
    <col min="12547" max="12547" width="12.59765625" style="482" bestFit="1" customWidth="1"/>
    <col min="12548" max="12548" width="13.19921875" style="482" customWidth="1"/>
    <col min="12549" max="12549" width="77.8984375" style="482" customWidth="1"/>
    <col min="12550" max="12550" width="0" style="482" hidden="1" customWidth="1"/>
    <col min="12551" max="12551" width="11.3984375" style="482" bestFit="1" customWidth="1"/>
    <col min="12552" max="12800" width="8.796875" style="482"/>
    <col min="12801" max="12801" width="1.59765625" style="482" customWidth="1"/>
    <col min="12802" max="12802" width="80.19921875" style="482" bestFit="1" customWidth="1"/>
    <col min="12803" max="12803" width="12.59765625" style="482" bestFit="1" customWidth="1"/>
    <col min="12804" max="12804" width="13.19921875" style="482" customWidth="1"/>
    <col min="12805" max="12805" width="77.8984375" style="482" customWidth="1"/>
    <col min="12806" max="12806" width="0" style="482" hidden="1" customWidth="1"/>
    <col min="12807" max="12807" width="11.3984375" style="482" bestFit="1" customWidth="1"/>
    <col min="12808" max="13056" width="8.796875" style="482"/>
    <col min="13057" max="13057" width="1.59765625" style="482" customWidth="1"/>
    <col min="13058" max="13058" width="80.19921875" style="482" bestFit="1" customWidth="1"/>
    <col min="13059" max="13059" width="12.59765625" style="482" bestFit="1" customWidth="1"/>
    <col min="13060" max="13060" width="13.19921875" style="482" customWidth="1"/>
    <col min="13061" max="13061" width="77.8984375" style="482" customWidth="1"/>
    <col min="13062" max="13062" width="0" style="482" hidden="1" customWidth="1"/>
    <col min="13063" max="13063" width="11.3984375" style="482" bestFit="1" customWidth="1"/>
    <col min="13064" max="13312" width="8.796875" style="482"/>
    <col min="13313" max="13313" width="1.59765625" style="482" customWidth="1"/>
    <col min="13314" max="13314" width="80.19921875" style="482" bestFit="1" customWidth="1"/>
    <col min="13315" max="13315" width="12.59765625" style="482" bestFit="1" customWidth="1"/>
    <col min="13316" max="13316" width="13.19921875" style="482" customWidth="1"/>
    <col min="13317" max="13317" width="77.8984375" style="482" customWidth="1"/>
    <col min="13318" max="13318" width="0" style="482" hidden="1" customWidth="1"/>
    <col min="13319" max="13319" width="11.3984375" style="482" bestFit="1" customWidth="1"/>
    <col min="13320" max="13568" width="8.796875" style="482"/>
    <col min="13569" max="13569" width="1.59765625" style="482" customWidth="1"/>
    <col min="13570" max="13570" width="80.19921875" style="482" bestFit="1" customWidth="1"/>
    <col min="13571" max="13571" width="12.59765625" style="482" bestFit="1" customWidth="1"/>
    <col min="13572" max="13572" width="13.19921875" style="482" customWidth="1"/>
    <col min="13573" max="13573" width="77.8984375" style="482" customWidth="1"/>
    <col min="13574" max="13574" width="0" style="482" hidden="1" customWidth="1"/>
    <col min="13575" max="13575" width="11.3984375" style="482" bestFit="1" customWidth="1"/>
    <col min="13576" max="13824" width="8.796875" style="482"/>
    <col min="13825" max="13825" width="1.59765625" style="482" customWidth="1"/>
    <col min="13826" max="13826" width="80.19921875" style="482" bestFit="1" customWidth="1"/>
    <col min="13827" max="13827" width="12.59765625" style="482" bestFit="1" customWidth="1"/>
    <col min="13828" max="13828" width="13.19921875" style="482" customWidth="1"/>
    <col min="13829" max="13829" width="77.8984375" style="482" customWidth="1"/>
    <col min="13830" max="13830" width="0" style="482" hidden="1" customWidth="1"/>
    <col min="13831" max="13831" width="11.3984375" style="482" bestFit="1" customWidth="1"/>
    <col min="13832" max="14080" width="8.796875" style="482"/>
    <col min="14081" max="14081" width="1.59765625" style="482" customWidth="1"/>
    <col min="14082" max="14082" width="80.19921875" style="482" bestFit="1" customWidth="1"/>
    <col min="14083" max="14083" width="12.59765625" style="482" bestFit="1" customWidth="1"/>
    <col min="14084" max="14084" width="13.19921875" style="482" customWidth="1"/>
    <col min="14085" max="14085" width="77.8984375" style="482" customWidth="1"/>
    <col min="14086" max="14086" width="0" style="482" hidden="1" customWidth="1"/>
    <col min="14087" max="14087" width="11.3984375" style="482" bestFit="1" customWidth="1"/>
    <col min="14088" max="14336" width="8.796875" style="482"/>
    <col min="14337" max="14337" width="1.59765625" style="482" customWidth="1"/>
    <col min="14338" max="14338" width="80.19921875" style="482" bestFit="1" customWidth="1"/>
    <col min="14339" max="14339" width="12.59765625" style="482" bestFit="1" customWidth="1"/>
    <col min="14340" max="14340" width="13.19921875" style="482" customWidth="1"/>
    <col min="14341" max="14341" width="77.8984375" style="482" customWidth="1"/>
    <col min="14342" max="14342" width="0" style="482" hidden="1" customWidth="1"/>
    <col min="14343" max="14343" width="11.3984375" style="482" bestFit="1" customWidth="1"/>
    <col min="14344" max="14592" width="8.796875" style="482"/>
    <col min="14593" max="14593" width="1.59765625" style="482" customWidth="1"/>
    <col min="14594" max="14594" width="80.19921875" style="482" bestFit="1" customWidth="1"/>
    <col min="14595" max="14595" width="12.59765625" style="482" bestFit="1" customWidth="1"/>
    <col min="14596" max="14596" width="13.19921875" style="482" customWidth="1"/>
    <col min="14597" max="14597" width="77.8984375" style="482" customWidth="1"/>
    <col min="14598" max="14598" width="0" style="482" hidden="1" customWidth="1"/>
    <col min="14599" max="14599" width="11.3984375" style="482" bestFit="1" customWidth="1"/>
    <col min="14600" max="14848" width="8.796875" style="482"/>
    <col min="14849" max="14849" width="1.59765625" style="482" customWidth="1"/>
    <col min="14850" max="14850" width="80.19921875" style="482" bestFit="1" customWidth="1"/>
    <col min="14851" max="14851" width="12.59765625" style="482" bestFit="1" customWidth="1"/>
    <col min="14852" max="14852" width="13.19921875" style="482" customWidth="1"/>
    <col min="14853" max="14853" width="77.8984375" style="482" customWidth="1"/>
    <col min="14854" max="14854" width="0" style="482" hidden="1" customWidth="1"/>
    <col min="14855" max="14855" width="11.3984375" style="482" bestFit="1" customWidth="1"/>
    <col min="14856" max="15104" width="8.796875" style="482"/>
    <col min="15105" max="15105" width="1.59765625" style="482" customWidth="1"/>
    <col min="15106" max="15106" width="80.19921875" style="482" bestFit="1" customWidth="1"/>
    <col min="15107" max="15107" width="12.59765625" style="482" bestFit="1" customWidth="1"/>
    <col min="15108" max="15108" width="13.19921875" style="482" customWidth="1"/>
    <col min="15109" max="15109" width="77.8984375" style="482" customWidth="1"/>
    <col min="15110" max="15110" width="0" style="482" hidden="1" customWidth="1"/>
    <col min="15111" max="15111" width="11.3984375" style="482" bestFit="1" customWidth="1"/>
    <col min="15112" max="15360" width="8.796875" style="482"/>
    <col min="15361" max="15361" width="1.59765625" style="482" customWidth="1"/>
    <col min="15362" max="15362" width="80.19921875" style="482" bestFit="1" customWidth="1"/>
    <col min="15363" max="15363" width="12.59765625" style="482" bestFit="1" customWidth="1"/>
    <col min="15364" max="15364" width="13.19921875" style="482" customWidth="1"/>
    <col min="15365" max="15365" width="77.8984375" style="482" customWidth="1"/>
    <col min="15366" max="15366" width="0" style="482" hidden="1" customWidth="1"/>
    <col min="15367" max="15367" width="11.3984375" style="482" bestFit="1" customWidth="1"/>
    <col min="15368" max="15616" width="8.796875" style="482"/>
    <col min="15617" max="15617" width="1.59765625" style="482" customWidth="1"/>
    <col min="15618" max="15618" width="80.19921875" style="482" bestFit="1" customWidth="1"/>
    <col min="15619" max="15619" width="12.59765625" style="482" bestFit="1" customWidth="1"/>
    <col min="15620" max="15620" width="13.19921875" style="482" customWidth="1"/>
    <col min="15621" max="15621" width="77.8984375" style="482" customWidth="1"/>
    <col min="15622" max="15622" width="0" style="482" hidden="1" customWidth="1"/>
    <col min="15623" max="15623" width="11.3984375" style="482" bestFit="1" customWidth="1"/>
    <col min="15624" max="15872" width="8.796875" style="482"/>
    <col min="15873" max="15873" width="1.59765625" style="482" customWidth="1"/>
    <col min="15874" max="15874" width="80.19921875" style="482" bestFit="1" customWidth="1"/>
    <col min="15875" max="15875" width="12.59765625" style="482" bestFit="1" customWidth="1"/>
    <col min="15876" max="15876" width="13.19921875" style="482" customWidth="1"/>
    <col min="15877" max="15877" width="77.8984375" style="482" customWidth="1"/>
    <col min="15878" max="15878" width="0" style="482" hidden="1" customWidth="1"/>
    <col min="15879" max="15879" width="11.3984375" style="482" bestFit="1" customWidth="1"/>
    <col min="15880" max="16128" width="8.796875" style="482"/>
    <col min="16129" max="16129" width="1.59765625" style="482" customWidth="1"/>
    <col min="16130" max="16130" width="80.19921875" style="482" bestFit="1" customWidth="1"/>
    <col min="16131" max="16131" width="12.59765625" style="482" bestFit="1" customWidth="1"/>
    <col min="16132" max="16132" width="13.19921875" style="482" customWidth="1"/>
    <col min="16133" max="16133" width="77.8984375" style="482" customWidth="1"/>
    <col min="16134" max="16134" width="0" style="482" hidden="1" customWidth="1"/>
    <col min="16135" max="16135" width="11.3984375" style="482" bestFit="1" customWidth="1"/>
    <col min="16136" max="16384" width="8.796875" style="482"/>
  </cols>
  <sheetData>
    <row r="1" spans="1:5" s="218" customFormat="1" x14ac:dyDescent="0.75">
      <c r="A1" s="304" t="s">
        <v>511</v>
      </c>
      <c r="B1" s="304"/>
      <c r="C1" s="304"/>
      <c r="D1" s="304"/>
      <c r="E1" s="304"/>
    </row>
    <row r="2" spans="1:5" x14ac:dyDescent="0.45">
      <c r="A2" s="480"/>
      <c r="B2" s="480"/>
      <c r="E2" s="481" t="s">
        <v>0</v>
      </c>
    </row>
    <row r="3" spans="1:5" x14ac:dyDescent="0.45">
      <c r="A3" s="483" t="s">
        <v>1</v>
      </c>
      <c r="B3" s="484" t="s">
        <v>2</v>
      </c>
      <c r="C3" s="485"/>
      <c r="D3" s="486" t="s">
        <v>3</v>
      </c>
      <c r="E3" s="486"/>
    </row>
    <row r="4" spans="1:5" ht="61.5" x14ac:dyDescent="0.45">
      <c r="A4" s="487" t="s">
        <v>4</v>
      </c>
      <c r="B4" s="426" t="s">
        <v>512</v>
      </c>
      <c r="C4" s="427" t="s">
        <v>513</v>
      </c>
      <c r="D4" s="488"/>
      <c r="E4" s="489"/>
    </row>
    <row r="5" spans="1:5" x14ac:dyDescent="0.45">
      <c r="A5" s="490" t="s">
        <v>584</v>
      </c>
      <c r="B5" s="490"/>
      <c r="C5" s="432">
        <f>C6+C22+C89</f>
        <v>1930100</v>
      </c>
      <c r="D5" s="491"/>
      <c r="E5" s="492"/>
    </row>
    <row r="6" spans="1:5" x14ac:dyDescent="0.45">
      <c r="A6" s="493" t="s">
        <v>585</v>
      </c>
      <c r="B6" s="493"/>
      <c r="C6" s="494">
        <f>C9+C11+C19</f>
        <v>21500</v>
      </c>
      <c r="D6" s="495"/>
      <c r="E6" s="496"/>
    </row>
    <row r="7" spans="1:5" x14ac:dyDescent="0.45">
      <c r="A7" s="497" t="s">
        <v>123</v>
      </c>
      <c r="B7" s="497"/>
      <c r="C7" s="498"/>
      <c r="D7" s="108"/>
      <c r="E7" s="499"/>
    </row>
    <row r="8" spans="1:5" x14ac:dyDescent="0.45">
      <c r="A8" s="500" t="s">
        <v>124</v>
      </c>
      <c r="B8" s="500"/>
      <c r="C8" s="501"/>
      <c r="D8" s="502"/>
      <c r="E8" s="496"/>
    </row>
    <row r="9" spans="1:5" s="480" customFormat="1" x14ac:dyDescent="0.45">
      <c r="A9" s="500" t="s">
        <v>21</v>
      </c>
      <c r="B9" s="500"/>
      <c r="C9" s="503">
        <f>C10</f>
        <v>3000</v>
      </c>
      <c r="D9" s="497"/>
      <c r="E9" s="504"/>
    </row>
    <row r="10" spans="1:5" x14ac:dyDescent="0.45">
      <c r="A10" s="505" t="s">
        <v>125</v>
      </c>
      <c r="B10" s="505"/>
      <c r="C10" s="501">
        <f>5*600</f>
        <v>3000</v>
      </c>
      <c r="D10" s="502" t="s">
        <v>509</v>
      </c>
      <c r="E10" s="496"/>
    </row>
    <row r="11" spans="1:5" s="480" customFormat="1" x14ac:dyDescent="0.45">
      <c r="A11" s="500" t="s">
        <v>126</v>
      </c>
      <c r="B11" s="500"/>
      <c r="C11" s="503">
        <f>SUM(C12:C16)</f>
        <v>13500</v>
      </c>
      <c r="D11" s="497"/>
      <c r="E11" s="504"/>
    </row>
    <row r="12" spans="1:5" x14ac:dyDescent="0.45">
      <c r="A12" s="505" t="s">
        <v>139</v>
      </c>
      <c r="B12" s="505"/>
      <c r="C12" s="501">
        <f>30*100</f>
        <v>3000</v>
      </c>
      <c r="D12" s="502" t="s">
        <v>586</v>
      </c>
      <c r="E12" s="496"/>
    </row>
    <row r="13" spans="1:5" x14ac:dyDescent="0.45">
      <c r="A13" s="502"/>
      <c r="B13" s="502"/>
      <c r="C13" s="501"/>
      <c r="E13" s="496"/>
    </row>
    <row r="14" spans="1:5" x14ac:dyDescent="0.45">
      <c r="A14" s="505" t="s">
        <v>140</v>
      </c>
      <c r="B14" s="505"/>
      <c r="C14" s="501"/>
      <c r="D14" s="502"/>
      <c r="E14" s="496"/>
    </row>
    <row r="15" spans="1:5" x14ac:dyDescent="0.45">
      <c r="A15" s="505"/>
      <c r="B15" s="505"/>
      <c r="C15" s="506">
        <f>30*250</f>
        <v>7500</v>
      </c>
      <c r="D15" s="507" t="s">
        <v>587</v>
      </c>
      <c r="E15" s="508"/>
    </row>
    <row r="16" spans="1:5" x14ac:dyDescent="0.45">
      <c r="A16" s="505"/>
      <c r="B16" s="505"/>
      <c r="C16" s="506">
        <f>30*2*50</f>
        <v>3000</v>
      </c>
      <c r="D16" s="507" t="s">
        <v>588</v>
      </c>
      <c r="E16" s="508"/>
    </row>
    <row r="17" spans="1:7" x14ac:dyDescent="0.45">
      <c r="A17" s="505" t="s">
        <v>146</v>
      </c>
      <c r="B17" s="505"/>
      <c r="C17" s="501"/>
      <c r="D17" s="502"/>
      <c r="E17" s="496"/>
    </row>
    <row r="18" spans="1:7" x14ac:dyDescent="0.45">
      <c r="A18" s="505"/>
      <c r="B18" s="505"/>
      <c r="C18" s="501"/>
      <c r="D18" s="502"/>
      <c r="E18" s="496"/>
    </row>
    <row r="19" spans="1:7" x14ac:dyDescent="0.45">
      <c r="A19" s="500" t="s">
        <v>127</v>
      </c>
      <c r="B19" s="500"/>
      <c r="C19" s="503">
        <f>C20</f>
        <v>5000</v>
      </c>
      <c r="D19" s="502"/>
      <c r="E19" s="496"/>
    </row>
    <row r="20" spans="1:7" x14ac:dyDescent="0.45">
      <c r="A20" s="505" t="s">
        <v>134</v>
      </c>
      <c r="B20" s="505"/>
      <c r="C20" s="501">
        <v>5000</v>
      </c>
      <c r="D20" s="502" t="s">
        <v>244</v>
      </c>
      <c r="E20" s="496"/>
    </row>
    <row r="21" spans="1:7" x14ac:dyDescent="0.45">
      <c r="A21" s="497"/>
      <c r="B21" s="497"/>
      <c r="C21" s="437"/>
      <c r="D21" s="509"/>
      <c r="E21" s="496"/>
    </row>
    <row r="22" spans="1:7" s="480" customFormat="1" x14ac:dyDescent="0.45">
      <c r="A22" s="493" t="s">
        <v>589</v>
      </c>
      <c r="B22" s="493"/>
      <c r="C22" s="494">
        <f>C23+C39+C59+C77+C83</f>
        <v>1029300</v>
      </c>
      <c r="D22" s="495"/>
      <c r="E22" s="510"/>
      <c r="F22" s="511"/>
      <c r="G22" s="511"/>
    </row>
    <row r="23" spans="1:7" s="480" customFormat="1" x14ac:dyDescent="0.45">
      <c r="A23" s="512" t="s">
        <v>590</v>
      </c>
      <c r="B23" s="512"/>
      <c r="C23" s="513">
        <f>SUM(C26,C28,C36)</f>
        <v>45500</v>
      </c>
      <c r="D23" s="514"/>
      <c r="E23" s="515"/>
    </row>
    <row r="24" spans="1:7" x14ac:dyDescent="0.45">
      <c r="A24" s="497" t="s">
        <v>123</v>
      </c>
      <c r="B24" s="497"/>
      <c r="C24" s="498"/>
      <c r="D24" s="108"/>
      <c r="E24" s="499"/>
    </row>
    <row r="25" spans="1:7" x14ac:dyDescent="0.45">
      <c r="A25" s="500" t="s">
        <v>124</v>
      </c>
      <c r="B25" s="500"/>
      <c r="C25" s="501"/>
      <c r="D25" s="502"/>
      <c r="E25" s="496"/>
    </row>
    <row r="26" spans="1:7" s="480" customFormat="1" x14ac:dyDescent="0.45">
      <c r="A26" s="500" t="s">
        <v>21</v>
      </c>
      <c r="B26" s="500"/>
      <c r="C26" s="503">
        <f>C27</f>
        <v>3000</v>
      </c>
      <c r="D26" s="497"/>
      <c r="E26" s="504"/>
    </row>
    <row r="27" spans="1:7" x14ac:dyDescent="0.45">
      <c r="A27" s="505" t="s">
        <v>125</v>
      </c>
      <c r="B27" s="505"/>
      <c r="C27" s="501">
        <f>5*600</f>
        <v>3000</v>
      </c>
      <c r="D27" s="502" t="s">
        <v>509</v>
      </c>
      <c r="E27" s="496"/>
    </row>
    <row r="28" spans="1:7" s="480" customFormat="1" x14ac:dyDescent="0.45">
      <c r="A28" s="500" t="s">
        <v>126</v>
      </c>
      <c r="B28" s="500"/>
      <c r="C28" s="503">
        <f>SUM(C29:C35)</f>
        <v>32500</v>
      </c>
      <c r="D28" s="497"/>
      <c r="E28" s="504"/>
    </row>
    <row r="29" spans="1:7" x14ac:dyDescent="0.45">
      <c r="A29" s="505" t="s">
        <v>139</v>
      </c>
      <c r="B29" s="505"/>
      <c r="C29" s="501">
        <f>50*100</f>
        <v>5000</v>
      </c>
      <c r="D29" s="502" t="s">
        <v>591</v>
      </c>
      <c r="E29" s="496"/>
    </row>
    <row r="30" spans="1:7" x14ac:dyDescent="0.45">
      <c r="A30" s="502"/>
      <c r="B30" s="502"/>
      <c r="C30" s="501"/>
      <c r="E30" s="496"/>
    </row>
    <row r="31" spans="1:7" x14ac:dyDescent="0.45">
      <c r="A31" s="505" t="s">
        <v>140</v>
      </c>
      <c r="B31" s="505"/>
      <c r="C31" s="501"/>
      <c r="D31" s="502"/>
      <c r="E31" s="496"/>
    </row>
    <row r="32" spans="1:7" x14ac:dyDescent="0.45">
      <c r="A32" s="505"/>
      <c r="B32" s="505"/>
      <c r="C32" s="506">
        <f>50*250</f>
        <v>12500</v>
      </c>
      <c r="D32" s="507" t="s">
        <v>592</v>
      </c>
      <c r="E32" s="508"/>
    </row>
    <row r="33" spans="1:5" x14ac:dyDescent="0.45">
      <c r="A33" s="505"/>
      <c r="B33" s="505"/>
      <c r="C33" s="506">
        <f>50*2*50</f>
        <v>5000</v>
      </c>
      <c r="D33" s="507" t="s">
        <v>593</v>
      </c>
      <c r="E33" s="508"/>
    </row>
    <row r="34" spans="1:5" x14ac:dyDescent="0.45">
      <c r="A34" s="505" t="s">
        <v>146</v>
      </c>
      <c r="B34" s="505"/>
      <c r="C34" s="501"/>
      <c r="D34" s="502"/>
      <c r="E34" s="496"/>
    </row>
    <row r="35" spans="1:5" x14ac:dyDescent="0.45">
      <c r="A35" s="505"/>
      <c r="B35" s="505"/>
      <c r="C35" s="501">
        <f>50*200</f>
        <v>10000</v>
      </c>
      <c r="D35" s="502" t="s">
        <v>594</v>
      </c>
      <c r="E35" s="496"/>
    </row>
    <row r="36" spans="1:5" x14ac:dyDescent="0.45">
      <c r="A36" s="500" t="s">
        <v>127</v>
      </c>
      <c r="B36" s="500"/>
      <c r="C36" s="503">
        <f>C37</f>
        <v>10000</v>
      </c>
      <c r="D36" s="502"/>
      <c r="E36" s="496"/>
    </row>
    <row r="37" spans="1:5" x14ac:dyDescent="0.45">
      <c r="A37" s="505" t="s">
        <v>134</v>
      </c>
      <c r="B37" s="505"/>
      <c r="C37" s="501">
        <v>10000</v>
      </c>
      <c r="D37" s="502" t="s">
        <v>153</v>
      </c>
      <c r="E37" s="496"/>
    </row>
    <row r="38" spans="1:5" x14ac:dyDescent="0.45">
      <c r="A38" s="505"/>
      <c r="B38" s="505"/>
      <c r="C38" s="501"/>
      <c r="E38" s="496"/>
    </row>
    <row r="39" spans="1:5" s="480" customFormat="1" x14ac:dyDescent="0.45">
      <c r="A39" s="512" t="s">
        <v>595</v>
      </c>
      <c r="B39" s="512"/>
      <c r="C39" s="513">
        <f>SUM(C42,C46,C55)</f>
        <v>131000</v>
      </c>
      <c r="D39" s="516"/>
      <c r="E39" s="504"/>
    </row>
    <row r="40" spans="1:5" s="480" customFormat="1" x14ac:dyDescent="0.45">
      <c r="A40" s="500" t="s">
        <v>123</v>
      </c>
      <c r="B40" s="500"/>
      <c r="C40" s="517"/>
      <c r="D40" s="502"/>
      <c r="E40" s="496"/>
    </row>
    <row r="41" spans="1:5" x14ac:dyDescent="0.45">
      <c r="A41" s="500" t="s">
        <v>124</v>
      </c>
      <c r="B41" s="500"/>
      <c r="C41" s="517"/>
      <c r="D41" s="502"/>
      <c r="E41" s="496"/>
    </row>
    <row r="42" spans="1:5" x14ac:dyDescent="0.45">
      <c r="A42" s="500" t="s">
        <v>21</v>
      </c>
      <c r="B42" s="500"/>
      <c r="C42" s="518">
        <f>C44</f>
        <v>6000</v>
      </c>
      <c r="D42" s="502"/>
      <c r="E42" s="496"/>
    </row>
    <row r="43" spans="1:5" s="480" customFormat="1" x14ac:dyDescent="0.45">
      <c r="A43" s="505" t="s">
        <v>125</v>
      </c>
      <c r="B43" s="505"/>
      <c r="C43" s="501"/>
      <c r="D43" s="502"/>
      <c r="E43" s="504"/>
    </row>
    <row r="44" spans="1:5" s="480" customFormat="1" x14ac:dyDescent="0.45">
      <c r="A44" s="505"/>
      <c r="B44" s="505"/>
      <c r="C44" s="501">
        <f>2*5*600</f>
        <v>6000</v>
      </c>
      <c r="D44" s="502" t="s">
        <v>596</v>
      </c>
      <c r="E44" s="504"/>
    </row>
    <row r="45" spans="1:5" s="480" customFormat="1" x14ac:dyDescent="0.45">
      <c r="A45" s="505"/>
      <c r="B45" s="505"/>
      <c r="C45" s="501"/>
      <c r="D45" s="502"/>
      <c r="E45" s="504"/>
    </row>
    <row r="46" spans="1:5" x14ac:dyDescent="0.45">
      <c r="A46" s="500" t="s">
        <v>126</v>
      </c>
      <c r="B46" s="500"/>
      <c r="C46" s="519">
        <f>C48+C51+C52+C54</f>
        <v>70000</v>
      </c>
      <c r="D46" s="502"/>
      <c r="E46" s="496"/>
    </row>
    <row r="47" spans="1:5" x14ac:dyDescent="0.45">
      <c r="A47" s="505" t="s">
        <v>139</v>
      </c>
      <c r="B47" s="505"/>
      <c r="C47" s="519"/>
      <c r="D47" s="502"/>
      <c r="E47" s="496"/>
    </row>
    <row r="48" spans="1:5" x14ac:dyDescent="0.45">
      <c r="A48" s="505"/>
      <c r="B48" s="505"/>
      <c r="C48" s="520">
        <f>50*100</f>
        <v>5000</v>
      </c>
      <c r="D48" s="502" t="s">
        <v>591</v>
      </c>
      <c r="E48" s="496"/>
    </row>
    <row r="49" spans="1:5" ht="49" customHeight="1" x14ac:dyDescent="0.45">
      <c r="A49" s="488"/>
      <c r="B49" s="488"/>
      <c r="C49" s="521"/>
      <c r="D49" s="522"/>
      <c r="E49" s="489"/>
    </row>
    <row r="50" spans="1:5" x14ac:dyDescent="0.45">
      <c r="A50" s="523" t="s">
        <v>140</v>
      </c>
      <c r="B50" s="523"/>
      <c r="C50" s="524"/>
      <c r="D50" s="525"/>
      <c r="E50" s="526"/>
    </row>
    <row r="51" spans="1:5" x14ac:dyDescent="0.45">
      <c r="A51" s="505"/>
      <c r="B51" s="505"/>
      <c r="C51" s="520">
        <f>50*2*150</f>
        <v>15000</v>
      </c>
      <c r="D51" s="502" t="s">
        <v>597</v>
      </c>
      <c r="E51" s="496"/>
    </row>
    <row r="52" spans="1:5" x14ac:dyDescent="0.45">
      <c r="A52" s="505"/>
      <c r="B52" s="505"/>
      <c r="C52" s="520">
        <f>50*4*25</f>
        <v>5000</v>
      </c>
      <c r="D52" s="502" t="s">
        <v>598</v>
      </c>
      <c r="E52" s="496"/>
    </row>
    <row r="53" spans="1:5" x14ac:dyDescent="0.45">
      <c r="A53" s="502" t="s">
        <v>275</v>
      </c>
      <c r="B53" s="502"/>
      <c r="C53" s="519"/>
      <c r="E53" s="496"/>
    </row>
    <row r="54" spans="1:5" x14ac:dyDescent="0.45">
      <c r="A54" s="502"/>
      <c r="B54" s="502"/>
      <c r="C54" s="520">
        <f>15*6*500</f>
        <v>45000</v>
      </c>
      <c r="D54" s="482" t="s">
        <v>599</v>
      </c>
      <c r="E54" s="496"/>
    </row>
    <row r="55" spans="1:5" x14ac:dyDescent="0.45">
      <c r="A55" s="500" t="s">
        <v>127</v>
      </c>
      <c r="B55" s="500"/>
      <c r="C55" s="519">
        <f>SUM(C56:C57)</f>
        <v>55000</v>
      </c>
      <c r="D55" s="502"/>
      <c r="E55" s="496"/>
    </row>
    <row r="56" spans="1:5" x14ac:dyDescent="0.45">
      <c r="A56" s="527" t="s">
        <v>147</v>
      </c>
      <c r="B56" s="527"/>
      <c r="C56" s="520">
        <f>50*100</f>
        <v>5000</v>
      </c>
      <c r="D56" s="502" t="s">
        <v>600</v>
      </c>
      <c r="E56" s="496"/>
    </row>
    <row r="57" spans="1:5" x14ac:dyDescent="0.45">
      <c r="A57" s="505" t="s">
        <v>148</v>
      </c>
      <c r="B57" s="505"/>
      <c r="C57" s="520">
        <f>50*1000</f>
        <v>50000</v>
      </c>
      <c r="D57" s="502" t="s">
        <v>601</v>
      </c>
      <c r="E57" s="496"/>
    </row>
    <row r="58" spans="1:5" x14ac:dyDescent="0.45">
      <c r="A58" s="505"/>
      <c r="B58" s="505"/>
      <c r="C58" s="520"/>
      <c r="D58" s="502"/>
      <c r="E58" s="496"/>
    </row>
    <row r="59" spans="1:5" x14ac:dyDescent="0.45">
      <c r="A59" s="528" t="s">
        <v>602</v>
      </c>
      <c r="B59" s="528"/>
      <c r="C59" s="529">
        <f>C64+C62</f>
        <v>202800</v>
      </c>
      <c r="D59" s="530"/>
      <c r="E59" s="531"/>
    </row>
    <row r="60" spans="1:5" x14ac:dyDescent="0.45">
      <c r="A60" s="500" t="s">
        <v>11</v>
      </c>
      <c r="B60" s="500"/>
      <c r="C60" s="520"/>
      <c r="D60" s="532"/>
      <c r="E60" s="496"/>
    </row>
    <row r="61" spans="1:5" x14ac:dyDescent="0.45">
      <c r="A61" s="500" t="s">
        <v>12</v>
      </c>
      <c r="B61" s="500"/>
      <c r="C61" s="520"/>
      <c r="D61" s="532"/>
      <c r="E61" s="496"/>
    </row>
    <row r="62" spans="1:5" s="480" customFormat="1" x14ac:dyDescent="0.45">
      <c r="A62" s="500" t="s">
        <v>21</v>
      </c>
      <c r="B62" s="500"/>
      <c r="C62" s="503">
        <f>C63</f>
        <v>8400</v>
      </c>
      <c r="D62" s="497"/>
      <c r="E62" s="504"/>
    </row>
    <row r="63" spans="1:5" x14ac:dyDescent="0.45">
      <c r="A63" s="505" t="s">
        <v>125</v>
      </c>
      <c r="B63" s="505"/>
      <c r="C63" s="501">
        <f>7*1200</f>
        <v>8400</v>
      </c>
      <c r="D63" s="502" t="s">
        <v>603</v>
      </c>
      <c r="E63" s="496"/>
    </row>
    <row r="64" spans="1:5" x14ac:dyDescent="0.45">
      <c r="A64" s="500" t="s">
        <v>13</v>
      </c>
      <c r="B64" s="500"/>
      <c r="C64" s="519">
        <f>C65+C66+C68+C69+C70+C71+C73+C74</f>
        <v>194400</v>
      </c>
      <c r="D64" s="532"/>
      <c r="E64" s="496"/>
    </row>
    <row r="65" spans="1:5" x14ac:dyDescent="0.45">
      <c r="A65" s="505" t="s">
        <v>38</v>
      </c>
      <c r="B65" s="505"/>
      <c r="C65" s="520">
        <f>3*20000</f>
        <v>60000</v>
      </c>
      <c r="D65" s="502" t="s">
        <v>604</v>
      </c>
      <c r="E65" s="496"/>
    </row>
    <row r="66" spans="1:5" x14ac:dyDescent="0.45">
      <c r="A66" s="505"/>
      <c r="B66" s="505"/>
      <c r="C66" s="520">
        <f>2*3*4000</f>
        <v>24000</v>
      </c>
      <c r="D66" s="532" t="s">
        <v>605</v>
      </c>
      <c r="E66" s="496"/>
    </row>
    <row r="67" spans="1:5" x14ac:dyDescent="0.45">
      <c r="A67" s="505" t="s">
        <v>47</v>
      </c>
      <c r="B67" s="505"/>
      <c r="C67" s="520"/>
      <c r="D67" s="532"/>
      <c r="E67" s="496"/>
    </row>
    <row r="68" spans="1:5" x14ac:dyDescent="0.45">
      <c r="A68" s="505"/>
      <c r="B68" s="505"/>
      <c r="C68" s="520">
        <f>60*150*2</f>
        <v>18000</v>
      </c>
      <c r="D68" s="502" t="s">
        <v>606</v>
      </c>
      <c r="E68" s="496"/>
    </row>
    <row r="69" spans="1:5" x14ac:dyDescent="0.45">
      <c r="A69" s="505"/>
      <c r="B69" s="505"/>
      <c r="C69" s="520">
        <f>60*4*35</f>
        <v>8400</v>
      </c>
      <c r="D69" s="502" t="s">
        <v>607</v>
      </c>
      <c r="E69" s="496"/>
    </row>
    <row r="70" spans="1:5" x14ac:dyDescent="0.45">
      <c r="A70" s="505"/>
      <c r="B70" s="505"/>
      <c r="C70" s="520">
        <f>60*2*250</f>
        <v>30000</v>
      </c>
      <c r="D70" s="502" t="s">
        <v>608</v>
      </c>
      <c r="E70" s="496"/>
    </row>
    <row r="71" spans="1:5" x14ac:dyDescent="0.45">
      <c r="A71" s="505"/>
      <c r="B71" s="505"/>
      <c r="C71" s="520">
        <f>4*1500</f>
        <v>6000</v>
      </c>
      <c r="D71" s="502" t="s">
        <v>609</v>
      </c>
      <c r="E71" s="496"/>
    </row>
    <row r="72" spans="1:5" x14ac:dyDescent="0.45">
      <c r="A72" s="502" t="s">
        <v>275</v>
      </c>
      <c r="B72" s="505"/>
      <c r="C72" s="520"/>
      <c r="D72" s="502"/>
      <c r="E72" s="496"/>
    </row>
    <row r="73" spans="1:5" x14ac:dyDescent="0.45">
      <c r="A73" s="502"/>
      <c r="B73" s="505"/>
      <c r="C73" s="520">
        <f>30*1200</f>
        <v>36000</v>
      </c>
      <c r="D73" s="502" t="s">
        <v>610</v>
      </c>
      <c r="E73" s="496"/>
    </row>
    <row r="74" spans="1:5" x14ac:dyDescent="0.45">
      <c r="A74" s="502"/>
      <c r="B74" s="505"/>
      <c r="C74" s="520">
        <v>12000</v>
      </c>
      <c r="D74" s="502" t="s">
        <v>611</v>
      </c>
      <c r="E74" s="496"/>
    </row>
    <row r="75" spans="1:5" x14ac:dyDescent="0.45">
      <c r="A75" s="505"/>
      <c r="B75" s="505"/>
      <c r="C75" s="520"/>
      <c r="D75" s="502"/>
      <c r="E75" s="496"/>
    </row>
    <row r="76" spans="1:5" x14ac:dyDescent="0.45">
      <c r="A76" s="505"/>
      <c r="B76" s="505"/>
      <c r="C76" s="520"/>
      <c r="D76" s="502"/>
      <c r="E76" s="496"/>
    </row>
    <row r="77" spans="1:5" s="480" customFormat="1" x14ac:dyDescent="0.45">
      <c r="A77" s="512" t="s">
        <v>612</v>
      </c>
      <c r="B77" s="512"/>
      <c r="C77" s="513">
        <f>C80</f>
        <v>500000</v>
      </c>
      <c r="D77" s="516"/>
      <c r="E77" s="515"/>
    </row>
    <row r="78" spans="1:5" x14ac:dyDescent="0.45">
      <c r="A78" s="497" t="s">
        <v>123</v>
      </c>
      <c r="B78" s="497"/>
      <c r="C78" s="520"/>
      <c r="E78" s="496"/>
    </row>
    <row r="79" spans="1:5" x14ac:dyDescent="0.45">
      <c r="A79" s="497" t="s">
        <v>124</v>
      </c>
      <c r="B79" s="497"/>
      <c r="C79" s="520"/>
      <c r="E79" s="496"/>
    </row>
    <row r="80" spans="1:5" x14ac:dyDescent="0.45">
      <c r="A80" s="497" t="s">
        <v>149</v>
      </c>
      <c r="B80" s="497"/>
      <c r="C80" s="519">
        <f>C81+C82</f>
        <v>500000</v>
      </c>
      <c r="E80" s="496"/>
    </row>
    <row r="81" spans="1:7" x14ac:dyDescent="0.45">
      <c r="A81" s="502" t="s">
        <v>150</v>
      </c>
      <c r="B81" s="502"/>
      <c r="C81" s="520">
        <f>50*10000</f>
        <v>500000</v>
      </c>
      <c r="D81" s="482" t="s">
        <v>613</v>
      </c>
      <c r="E81" s="496"/>
    </row>
    <row r="82" spans="1:7" x14ac:dyDescent="0.45">
      <c r="A82" s="502"/>
      <c r="B82" s="502"/>
      <c r="C82" s="520"/>
      <c r="E82" s="496"/>
    </row>
    <row r="83" spans="1:7" s="480" customFormat="1" x14ac:dyDescent="0.45">
      <c r="A83" s="512" t="s">
        <v>614</v>
      </c>
      <c r="B83" s="512"/>
      <c r="C83" s="513">
        <f>C86</f>
        <v>150000</v>
      </c>
      <c r="D83" s="516"/>
      <c r="E83" s="515"/>
    </row>
    <row r="84" spans="1:7" x14ac:dyDescent="0.45">
      <c r="A84" s="497" t="s">
        <v>123</v>
      </c>
      <c r="B84" s="497"/>
      <c r="C84" s="520"/>
      <c r="E84" s="496"/>
    </row>
    <row r="85" spans="1:7" x14ac:dyDescent="0.45">
      <c r="A85" s="497" t="s">
        <v>124</v>
      </c>
      <c r="B85" s="497"/>
      <c r="C85" s="520"/>
      <c r="E85" s="496"/>
    </row>
    <row r="86" spans="1:7" x14ac:dyDescent="0.45">
      <c r="A86" s="500" t="s">
        <v>137</v>
      </c>
      <c r="B86" s="500"/>
      <c r="C86" s="519">
        <f>C87</f>
        <v>150000</v>
      </c>
      <c r="E86" s="496"/>
    </row>
    <row r="87" spans="1:7" x14ac:dyDescent="0.45">
      <c r="A87" s="505" t="s">
        <v>139</v>
      </c>
      <c r="B87" s="505"/>
      <c r="C87" s="520">
        <f>1*150000</f>
        <v>150000</v>
      </c>
      <c r="D87" s="482" t="s">
        <v>615</v>
      </c>
      <c r="E87" s="496"/>
    </row>
    <row r="88" spans="1:7" x14ac:dyDescent="0.45">
      <c r="A88" s="488"/>
      <c r="B88" s="488"/>
      <c r="C88" s="533"/>
      <c r="D88" s="522"/>
      <c r="E88" s="489"/>
    </row>
    <row r="89" spans="1:7" s="480" customFormat="1" x14ac:dyDescent="0.45">
      <c r="A89" s="493" t="s">
        <v>616</v>
      </c>
      <c r="B89" s="493"/>
      <c r="C89" s="494">
        <f>C90+C106+C126+C144</f>
        <v>879300</v>
      </c>
      <c r="D89" s="495"/>
      <c r="E89" s="510"/>
      <c r="F89" s="511"/>
      <c r="G89" s="511"/>
    </row>
    <row r="90" spans="1:7" s="480" customFormat="1" x14ac:dyDescent="0.45">
      <c r="A90" s="512" t="s">
        <v>617</v>
      </c>
      <c r="B90" s="512"/>
      <c r="C90" s="513">
        <f>SUM(C93,C95,C103)</f>
        <v>45500</v>
      </c>
      <c r="D90" s="514"/>
      <c r="E90" s="515"/>
    </row>
    <row r="91" spans="1:7" x14ac:dyDescent="0.45">
      <c r="A91" s="497" t="s">
        <v>123</v>
      </c>
      <c r="B91" s="497"/>
      <c r="C91" s="498"/>
      <c r="D91" s="108"/>
      <c r="E91" s="499"/>
    </row>
    <row r="92" spans="1:7" x14ac:dyDescent="0.45">
      <c r="A92" s="500" t="s">
        <v>124</v>
      </c>
      <c r="B92" s="500"/>
      <c r="C92" s="501"/>
      <c r="D92" s="502"/>
      <c r="E92" s="496"/>
    </row>
    <row r="93" spans="1:7" s="480" customFormat="1" x14ac:dyDescent="0.45">
      <c r="A93" s="500" t="s">
        <v>21</v>
      </c>
      <c r="B93" s="500"/>
      <c r="C93" s="503">
        <f>C94</f>
        <v>3000</v>
      </c>
      <c r="D93" s="497"/>
      <c r="E93" s="504"/>
    </row>
    <row r="94" spans="1:7" x14ac:dyDescent="0.45">
      <c r="A94" s="505" t="s">
        <v>125</v>
      </c>
      <c r="B94" s="505"/>
      <c r="C94" s="501">
        <f>5*600</f>
        <v>3000</v>
      </c>
      <c r="D94" s="502" t="s">
        <v>509</v>
      </c>
      <c r="E94" s="496"/>
    </row>
    <row r="95" spans="1:7" s="480" customFormat="1" x14ac:dyDescent="0.45">
      <c r="A95" s="500" t="s">
        <v>126</v>
      </c>
      <c r="B95" s="500"/>
      <c r="C95" s="503">
        <f>C96+C99+C100+C102</f>
        <v>32500</v>
      </c>
      <c r="D95" s="497"/>
      <c r="E95" s="504"/>
    </row>
    <row r="96" spans="1:7" x14ac:dyDescent="0.45">
      <c r="A96" s="505" t="s">
        <v>139</v>
      </c>
      <c r="B96" s="505"/>
      <c r="C96" s="501">
        <f>50*100</f>
        <v>5000</v>
      </c>
      <c r="D96" s="502" t="s">
        <v>591</v>
      </c>
      <c r="E96" s="496"/>
    </row>
    <row r="97" spans="1:5" x14ac:dyDescent="0.45">
      <c r="A97" s="502"/>
      <c r="B97" s="502"/>
      <c r="C97" s="501"/>
      <c r="E97" s="496"/>
    </row>
    <row r="98" spans="1:5" x14ac:dyDescent="0.45">
      <c r="A98" s="505" t="s">
        <v>140</v>
      </c>
      <c r="B98" s="505"/>
      <c r="C98" s="501"/>
      <c r="D98" s="502"/>
      <c r="E98" s="496"/>
    </row>
    <row r="99" spans="1:5" x14ac:dyDescent="0.45">
      <c r="A99" s="505"/>
      <c r="B99" s="505"/>
      <c r="C99" s="506">
        <f>50*250</f>
        <v>12500</v>
      </c>
      <c r="D99" s="507" t="s">
        <v>592</v>
      </c>
      <c r="E99" s="508"/>
    </row>
    <row r="100" spans="1:5" x14ac:dyDescent="0.45">
      <c r="A100" s="505"/>
      <c r="B100" s="505"/>
      <c r="C100" s="506">
        <f>50*2*50</f>
        <v>5000</v>
      </c>
      <c r="D100" s="507" t="s">
        <v>593</v>
      </c>
      <c r="E100" s="508"/>
    </row>
    <row r="101" spans="1:5" x14ac:dyDescent="0.45">
      <c r="A101" s="505" t="s">
        <v>146</v>
      </c>
      <c r="B101" s="505"/>
      <c r="C101" s="501"/>
      <c r="D101" s="502"/>
      <c r="E101" s="496"/>
    </row>
    <row r="102" spans="1:5" x14ac:dyDescent="0.45">
      <c r="A102" s="505"/>
      <c r="B102" s="505"/>
      <c r="C102" s="501">
        <f>50*200</f>
        <v>10000</v>
      </c>
      <c r="D102" s="502" t="s">
        <v>594</v>
      </c>
      <c r="E102" s="496"/>
    </row>
    <row r="103" spans="1:5" x14ac:dyDescent="0.45">
      <c r="A103" s="500" t="s">
        <v>127</v>
      </c>
      <c r="B103" s="500"/>
      <c r="C103" s="503">
        <f>C104</f>
        <v>10000</v>
      </c>
      <c r="D103" s="502"/>
      <c r="E103" s="496"/>
    </row>
    <row r="104" spans="1:5" x14ac:dyDescent="0.45">
      <c r="A104" s="505" t="s">
        <v>134</v>
      </c>
      <c r="B104" s="505"/>
      <c r="C104" s="501">
        <v>10000</v>
      </c>
      <c r="D104" s="502" t="s">
        <v>153</v>
      </c>
      <c r="E104" s="496"/>
    </row>
    <row r="105" spans="1:5" x14ac:dyDescent="0.45">
      <c r="A105" s="505"/>
      <c r="B105" s="505"/>
      <c r="C105" s="501"/>
      <c r="E105" s="496"/>
    </row>
    <row r="106" spans="1:5" s="480" customFormat="1" x14ac:dyDescent="0.45">
      <c r="A106" s="512" t="s">
        <v>618</v>
      </c>
      <c r="B106" s="512"/>
      <c r="C106" s="513">
        <f>SUM(C109,C113,C122)</f>
        <v>131000</v>
      </c>
      <c r="D106" s="516"/>
      <c r="E106" s="504"/>
    </row>
    <row r="107" spans="1:5" s="480" customFormat="1" x14ac:dyDescent="0.45">
      <c r="A107" s="500" t="s">
        <v>123</v>
      </c>
      <c r="B107" s="500"/>
      <c r="C107" s="517"/>
      <c r="D107" s="502"/>
      <c r="E107" s="496"/>
    </row>
    <row r="108" spans="1:5" x14ac:dyDescent="0.45">
      <c r="A108" s="500" t="s">
        <v>124</v>
      </c>
      <c r="B108" s="500"/>
      <c r="C108" s="517"/>
      <c r="D108" s="502"/>
      <c r="E108" s="496"/>
    </row>
    <row r="109" spans="1:5" x14ac:dyDescent="0.45">
      <c r="A109" s="500" t="s">
        <v>21</v>
      </c>
      <c r="B109" s="500"/>
      <c r="C109" s="518">
        <f>C111</f>
        <v>6000</v>
      </c>
      <c r="D109" s="502"/>
      <c r="E109" s="496"/>
    </row>
    <row r="110" spans="1:5" s="480" customFormat="1" x14ac:dyDescent="0.45">
      <c r="A110" s="505" t="s">
        <v>125</v>
      </c>
      <c r="B110" s="505"/>
      <c r="C110" s="501"/>
      <c r="D110" s="502"/>
      <c r="E110" s="504"/>
    </row>
    <row r="111" spans="1:5" s="480" customFormat="1" x14ac:dyDescent="0.45">
      <c r="A111" s="505"/>
      <c r="B111" s="505"/>
      <c r="C111" s="501">
        <f>2*5*600</f>
        <v>6000</v>
      </c>
      <c r="D111" s="502" t="s">
        <v>596</v>
      </c>
      <c r="E111" s="504"/>
    </row>
    <row r="112" spans="1:5" s="480" customFormat="1" x14ac:dyDescent="0.45">
      <c r="A112" s="505"/>
      <c r="B112" s="505"/>
      <c r="C112" s="501"/>
      <c r="D112" s="502"/>
      <c r="E112" s="504"/>
    </row>
    <row r="113" spans="1:5" x14ac:dyDescent="0.45">
      <c r="A113" s="500" t="s">
        <v>126</v>
      </c>
      <c r="B113" s="500"/>
      <c r="C113" s="519">
        <f>C115+C118+C119+C121</f>
        <v>70000</v>
      </c>
      <c r="D113" s="502"/>
      <c r="E113" s="496"/>
    </row>
    <row r="114" spans="1:5" x14ac:dyDescent="0.45">
      <c r="A114" s="505" t="s">
        <v>139</v>
      </c>
      <c r="B114" s="505"/>
      <c r="C114" s="519"/>
      <c r="D114" s="502"/>
      <c r="E114" s="496"/>
    </row>
    <row r="115" spans="1:5" x14ac:dyDescent="0.45">
      <c r="A115" s="505"/>
      <c r="B115" s="505"/>
      <c r="C115" s="520">
        <f>50*100</f>
        <v>5000</v>
      </c>
      <c r="D115" s="502" t="s">
        <v>591</v>
      </c>
      <c r="E115" s="496"/>
    </row>
    <row r="116" spans="1:5" ht="49" customHeight="1" x14ac:dyDescent="0.45">
      <c r="A116" s="488"/>
      <c r="B116" s="488"/>
      <c r="C116" s="521"/>
      <c r="D116" s="522"/>
      <c r="E116" s="489"/>
    </row>
    <row r="117" spans="1:5" x14ac:dyDescent="0.45">
      <c r="A117" s="523" t="s">
        <v>140</v>
      </c>
      <c r="B117" s="523"/>
      <c r="C117" s="524"/>
      <c r="D117" s="525"/>
      <c r="E117" s="526"/>
    </row>
    <row r="118" spans="1:5" x14ac:dyDescent="0.45">
      <c r="A118" s="505"/>
      <c r="B118" s="505"/>
      <c r="C118" s="520">
        <f>50*2*150</f>
        <v>15000</v>
      </c>
      <c r="D118" s="502" t="s">
        <v>597</v>
      </c>
      <c r="E118" s="496"/>
    </row>
    <row r="119" spans="1:5" x14ac:dyDescent="0.45">
      <c r="A119" s="505"/>
      <c r="B119" s="505"/>
      <c r="C119" s="520">
        <f>50*4*25</f>
        <v>5000</v>
      </c>
      <c r="D119" s="502" t="s">
        <v>598</v>
      </c>
      <c r="E119" s="496"/>
    </row>
    <row r="120" spans="1:5" x14ac:dyDescent="0.45">
      <c r="A120" s="502" t="s">
        <v>275</v>
      </c>
      <c r="B120" s="502"/>
      <c r="C120" s="519"/>
      <c r="E120" s="496"/>
    </row>
    <row r="121" spans="1:5" x14ac:dyDescent="0.45">
      <c r="A121" s="502"/>
      <c r="B121" s="502"/>
      <c r="C121" s="520">
        <f>15*6*500</f>
        <v>45000</v>
      </c>
      <c r="D121" s="482" t="s">
        <v>599</v>
      </c>
      <c r="E121" s="496"/>
    </row>
    <row r="122" spans="1:5" x14ac:dyDescent="0.45">
      <c r="A122" s="500" t="s">
        <v>127</v>
      </c>
      <c r="B122" s="500"/>
      <c r="C122" s="519">
        <f>SUM(C123:C124)</f>
        <v>55000</v>
      </c>
      <c r="D122" s="502"/>
      <c r="E122" s="496"/>
    </row>
    <row r="123" spans="1:5" x14ac:dyDescent="0.45">
      <c r="A123" s="527" t="s">
        <v>147</v>
      </c>
      <c r="B123" s="527"/>
      <c r="C123" s="520">
        <f>50*100</f>
        <v>5000</v>
      </c>
      <c r="D123" s="502" t="s">
        <v>600</v>
      </c>
      <c r="E123" s="496"/>
    </row>
    <row r="124" spans="1:5" x14ac:dyDescent="0.45">
      <c r="A124" s="505" t="s">
        <v>148</v>
      </c>
      <c r="B124" s="505"/>
      <c r="C124" s="520">
        <f>50*1000</f>
        <v>50000</v>
      </c>
      <c r="D124" s="502" t="s">
        <v>601</v>
      </c>
      <c r="E124" s="496"/>
    </row>
    <row r="125" spans="1:5" x14ac:dyDescent="0.45">
      <c r="A125" s="505"/>
      <c r="B125" s="505"/>
      <c r="C125" s="520"/>
      <c r="D125" s="502"/>
      <c r="E125" s="496"/>
    </row>
    <row r="126" spans="1:5" x14ac:dyDescent="0.45">
      <c r="A126" s="528" t="s">
        <v>619</v>
      </c>
      <c r="B126" s="528"/>
      <c r="C126" s="529">
        <f>C129+C131</f>
        <v>202800</v>
      </c>
      <c r="D126" s="530"/>
      <c r="E126" s="531"/>
    </row>
    <row r="127" spans="1:5" x14ac:dyDescent="0.45">
      <c r="A127" s="500" t="s">
        <v>11</v>
      </c>
      <c r="B127" s="500"/>
      <c r="C127" s="520"/>
      <c r="D127" s="532"/>
      <c r="E127" s="496"/>
    </row>
    <row r="128" spans="1:5" x14ac:dyDescent="0.45">
      <c r="A128" s="500" t="s">
        <v>12</v>
      </c>
      <c r="B128" s="500"/>
      <c r="C128" s="520"/>
      <c r="D128" s="532"/>
      <c r="E128" s="496"/>
    </row>
    <row r="129" spans="1:5" s="480" customFormat="1" x14ac:dyDescent="0.45">
      <c r="A129" s="500" t="s">
        <v>21</v>
      </c>
      <c r="B129" s="500"/>
      <c r="C129" s="503">
        <f>C130</f>
        <v>8400</v>
      </c>
      <c r="D129" s="497"/>
      <c r="E129" s="504"/>
    </row>
    <row r="130" spans="1:5" x14ac:dyDescent="0.45">
      <c r="A130" s="505" t="s">
        <v>125</v>
      </c>
      <c r="B130" s="505"/>
      <c r="C130" s="501">
        <f>7*1200</f>
        <v>8400</v>
      </c>
      <c r="D130" s="502" t="s">
        <v>603</v>
      </c>
      <c r="E130" s="496"/>
    </row>
    <row r="131" spans="1:5" x14ac:dyDescent="0.45">
      <c r="A131" s="500" t="s">
        <v>13</v>
      </c>
      <c r="B131" s="500"/>
      <c r="C131" s="519">
        <f>C132+C133+C135+C136+C137+C138+C140+C141</f>
        <v>194400</v>
      </c>
      <c r="D131" s="532"/>
      <c r="E131" s="496"/>
    </row>
    <row r="132" spans="1:5" x14ac:dyDescent="0.45">
      <c r="A132" s="505" t="s">
        <v>38</v>
      </c>
      <c r="B132" s="505"/>
      <c r="C132" s="520">
        <f>3*20000</f>
        <v>60000</v>
      </c>
      <c r="D132" s="502" t="s">
        <v>604</v>
      </c>
      <c r="E132" s="496"/>
    </row>
    <row r="133" spans="1:5" x14ac:dyDescent="0.45">
      <c r="A133" s="505"/>
      <c r="B133" s="505"/>
      <c r="C133" s="520">
        <f>2*3*4000</f>
        <v>24000</v>
      </c>
      <c r="D133" s="532" t="s">
        <v>605</v>
      </c>
      <c r="E133" s="496"/>
    </row>
    <row r="134" spans="1:5" x14ac:dyDescent="0.45">
      <c r="A134" s="505" t="s">
        <v>47</v>
      </c>
      <c r="B134" s="505"/>
      <c r="C134" s="520"/>
      <c r="D134" s="532"/>
      <c r="E134" s="496"/>
    </row>
    <row r="135" spans="1:5" x14ac:dyDescent="0.45">
      <c r="A135" s="505"/>
      <c r="B135" s="505"/>
      <c r="C135" s="520">
        <f>60*150*2</f>
        <v>18000</v>
      </c>
      <c r="D135" s="502" t="s">
        <v>606</v>
      </c>
      <c r="E135" s="496"/>
    </row>
    <row r="136" spans="1:5" x14ac:dyDescent="0.45">
      <c r="A136" s="505"/>
      <c r="B136" s="505"/>
      <c r="C136" s="520">
        <f>60*4*35</f>
        <v>8400</v>
      </c>
      <c r="D136" s="502" t="s">
        <v>607</v>
      </c>
      <c r="E136" s="496"/>
    </row>
    <row r="137" spans="1:5" x14ac:dyDescent="0.45">
      <c r="A137" s="505"/>
      <c r="B137" s="505"/>
      <c r="C137" s="520">
        <f>60*2*250</f>
        <v>30000</v>
      </c>
      <c r="D137" s="502" t="s">
        <v>608</v>
      </c>
      <c r="E137" s="496"/>
    </row>
    <row r="138" spans="1:5" x14ac:dyDescent="0.45">
      <c r="A138" s="505"/>
      <c r="B138" s="505"/>
      <c r="C138" s="520">
        <f>4*1500</f>
        <v>6000</v>
      </c>
      <c r="D138" s="502" t="s">
        <v>609</v>
      </c>
      <c r="E138" s="496"/>
    </row>
    <row r="139" spans="1:5" x14ac:dyDescent="0.45">
      <c r="A139" s="502" t="s">
        <v>275</v>
      </c>
      <c r="B139" s="505"/>
      <c r="C139" s="520"/>
      <c r="D139" s="502"/>
      <c r="E139" s="496"/>
    </row>
    <row r="140" spans="1:5" x14ac:dyDescent="0.45">
      <c r="A140" s="502"/>
      <c r="B140" s="505"/>
      <c r="C140" s="520">
        <f>30*1200</f>
        <v>36000</v>
      </c>
      <c r="D140" s="502" t="s">
        <v>610</v>
      </c>
      <c r="E140" s="496"/>
    </row>
    <row r="141" spans="1:5" x14ac:dyDescent="0.45">
      <c r="A141" s="502"/>
      <c r="B141" s="505"/>
      <c r="C141" s="520">
        <v>12000</v>
      </c>
      <c r="D141" s="502" t="s">
        <v>611</v>
      </c>
      <c r="E141" s="496"/>
    </row>
    <row r="142" spans="1:5" x14ac:dyDescent="0.45">
      <c r="A142" s="505"/>
      <c r="B142" s="505"/>
      <c r="C142" s="520"/>
      <c r="D142" s="502"/>
      <c r="E142" s="496"/>
    </row>
    <row r="143" spans="1:5" x14ac:dyDescent="0.45">
      <c r="A143" s="505"/>
      <c r="B143" s="505"/>
      <c r="C143" s="520"/>
      <c r="D143" s="502"/>
      <c r="E143" s="496"/>
    </row>
    <row r="144" spans="1:5" s="480" customFormat="1" x14ac:dyDescent="0.45">
      <c r="A144" s="512" t="s">
        <v>620</v>
      </c>
      <c r="B144" s="512"/>
      <c r="C144" s="513">
        <f>C147</f>
        <v>500000</v>
      </c>
      <c r="D144" s="516"/>
      <c r="E144" s="515"/>
    </row>
    <row r="145" spans="1:5" x14ac:dyDescent="0.45">
      <c r="A145" s="497" t="s">
        <v>123</v>
      </c>
      <c r="B145" s="497"/>
      <c r="C145" s="520"/>
      <c r="E145" s="496"/>
    </row>
    <row r="146" spans="1:5" x14ac:dyDescent="0.45">
      <c r="A146" s="497" t="s">
        <v>124</v>
      </c>
      <c r="B146" s="497"/>
      <c r="C146" s="520"/>
      <c r="E146" s="496"/>
    </row>
    <row r="147" spans="1:5" x14ac:dyDescent="0.45">
      <c r="A147" s="497" t="s">
        <v>149</v>
      </c>
      <c r="B147" s="497"/>
      <c r="C147" s="519">
        <f>C148+C149</f>
        <v>500000</v>
      </c>
      <c r="E147" s="496"/>
    </row>
    <row r="148" spans="1:5" x14ac:dyDescent="0.45">
      <c r="A148" s="502" t="s">
        <v>150</v>
      </c>
      <c r="B148" s="502"/>
      <c r="C148" s="520">
        <f>50*10000</f>
        <v>500000</v>
      </c>
      <c r="D148" s="482" t="s">
        <v>621</v>
      </c>
      <c r="E148" s="496"/>
    </row>
    <row r="149" spans="1:5" x14ac:dyDescent="0.45">
      <c r="A149" s="502"/>
      <c r="B149" s="502"/>
      <c r="C149" s="520"/>
      <c r="E149" s="496"/>
    </row>
    <row r="150" spans="1:5" x14ac:dyDescent="0.45">
      <c r="A150" s="488"/>
      <c r="B150" s="488"/>
      <c r="C150" s="533"/>
      <c r="D150" s="522"/>
      <c r="E150" s="489"/>
    </row>
  </sheetData>
  <mergeCells count="3">
    <mergeCell ref="A1:E1"/>
    <mergeCell ref="D3:E3"/>
    <mergeCell ref="B3:C3"/>
  </mergeCells>
  <pageMargins left="0.23622047244094491" right="0.23622047244094491" top="0.74803149606299213" bottom="0.74803149606299213" header="0.31496062992125984" footer="0.31496062992125984"/>
  <pageSetup paperSize="9"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16</vt:i4>
      </vt:variant>
    </vt:vector>
  </HeadingPairs>
  <TitlesOfParts>
    <vt:vector size="27" baseType="lpstr">
      <vt:lpstr>3.ผลิตข้าวอินทรีย์ (2)</vt:lpstr>
      <vt:lpstr>1.ผลิตข้าวอินทรีย์</vt:lpstr>
      <vt:lpstr>2.จัดการศัตรูพืชผสมผสาน</vt:lpstr>
      <vt:lpstr>3.ส่งเสริมการปลูกพืชทางเลือกใหม</vt:lpstr>
      <vt:lpstr>4.มันสำปะหลัง</vt:lpstr>
      <vt:lpstr>5.พืชใช้น้ำน้อย</vt:lpstr>
      <vt:lpstr>3.ผลิตข้าวอินทรีย์ 2</vt:lpstr>
      <vt:lpstr>7. เลี้ยงผึ้ง+แมลง</vt:lpstr>
      <vt:lpstr>3. ส่งเสริมอินทรีย์กลุ่มยุว</vt:lpstr>
      <vt:lpstr>6. แตงโม GAP</vt:lpstr>
      <vt:lpstr>6. ส่งเสริมการผลิตไม้ผลเศรษฐกิจ</vt:lpstr>
      <vt:lpstr>'3. ส่งเสริมอินทรีย์กลุ่มยุว'!Print_Area</vt:lpstr>
      <vt:lpstr>'3.ผลิตข้าวอินทรีย์ (2)'!Print_Area</vt:lpstr>
      <vt:lpstr>'3.ผลิตข้าวอินทรีย์ 2'!Print_Area</vt:lpstr>
      <vt:lpstr>'6. แตงโม GAP'!Print_Area</vt:lpstr>
      <vt:lpstr>'7. เลี้ยงผึ้ง+แมลง'!Print_Area</vt:lpstr>
      <vt:lpstr>'1.ผลิตข้าวอินทรีย์'!Print_Titles</vt:lpstr>
      <vt:lpstr>'2.จัดการศัตรูพืชผสมผสาน'!Print_Titles</vt:lpstr>
      <vt:lpstr>'3. ส่งเสริมอินทรีย์กลุ่มยุว'!Print_Titles</vt:lpstr>
      <vt:lpstr>'3.ผลิตข้าวอินทรีย์ (2)'!Print_Titles</vt:lpstr>
      <vt:lpstr>'3.ผลิตข้าวอินทรีย์ 2'!Print_Titles</vt:lpstr>
      <vt:lpstr>'3.ส่งเสริมการปลูกพืชทางเลือกใหม'!Print_Titles</vt:lpstr>
      <vt:lpstr>'4.มันสำปะหลัง'!Print_Titles</vt:lpstr>
      <vt:lpstr>'5.พืชใช้น้ำน้อย'!Print_Titles</vt:lpstr>
      <vt:lpstr>'6. แตงโม GAP'!Print_Titles</vt:lpstr>
      <vt:lpstr>'6. ส่งเสริมการผลิตไม้ผลเศรษฐกิจ'!Print_Titles</vt:lpstr>
      <vt:lpstr>'7. เลี้ยงผึ้ง+แมลง'!Print_Titles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2024-06-14T03:32:55Z</cp:lastPrinted>
  <dcterms:created xsi:type="dcterms:W3CDTF">2022-07-27T03:18:44Z</dcterms:created>
  <dcterms:modified xsi:type="dcterms:W3CDTF">2025-05-30T09:24:52Z</dcterms:modified>
</cp:coreProperties>
</file>